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arlene.Hernandez\Desktop\Evaluacion Tecnica\Consolidado Evaluación Preliminar Técnica\"/>
    </mc:Choice>
  </mc:AlternateContent>
  <bookViews>
    <workbookView xWindow="120" yWindow="135" windowWidth="15480" windowHeight="6660" tabRatio="598" firstSheet="1" activeTab="1"/>
  </bookViews>
  <sheets>
    <sheet name="JURIDICA" sheetId="9" state="hidden" r:id="rId1"/>
    <sheet name="TECNICA" sheetId="8" r:id="rId2"/>
    <sheet name="FINANCIERA" sheetId="10" state="hidden" r:id="rId3"/>
  </sheets>
  <calcPr calcId="152511"/>
</workbook>
</file>

<file path=xl/calcChain.xml><?xml version="1.0" encoding="utf-8"?>
<calcChain xmlns="http://schemas.openxmlformats.org/spreadsheetml/2006/main">
  <c r="G16" i="8" l="1"/>
  <c r="G17" i="8"/>
  <c r="G18" i="8"/>
  <c r="G19" i="8"/>
  <c r="G20" i="8"/>
  <c r="G15" i="8"/>
  <c r="A50" i="8" l="1"/>
  <c r="A51" i="8" s="1"/>
  <c r="F22" i="8" l="1"/>
  <c r="C24" i="8" s="1"/>
  <c r="E22" i="8"/>
  <c r="C12" i="10"/>
  <c r="C13" i="10" s="1"/>
  <c r="M346" i="8"/>
  <c r="L346" i="8"/>
  <c r="K346" i="8"/>
  <c r="A318" i="8"/>
  <c r="A319" i="8" s="1"/>
  <c r="A320" i="8" s="1"/>
  <c r="A321" i="8" s="1"/>
  <c r="A322" i="8" s="1"/>
  <c r="A323" i="8" s="1"/>
  <c r="N346" i="8"/>
  <c r="N57" i="8"/>
  <c r="D41" i="8"/>
  <c r="E40" i="8" s="1"/>
  <c r="E24" i="8" l="1"/>
  <c r="E352" i="8" l="1"/>
  <c r="D382" i="8" s="1"/>
  <c r="F372" i="8"/>
  <c r="D383" i="8" s="1"/>
  <c r="E382" i="8" l="1"/>
  <c r="C348" i="8" l="1"/>
  <c r="M57" i="8"/>
  <c r="C63" i="8" s="1"/>
  <c r="L57" i="8"/>
  <c r="K57" i="8"/>
  <c r="C62" i="8" s="1"/>
  <c r="A52" i="8"/>
  <c r="A53" i="8" s="1"/>
  <c r="A54" i="8" s="1"/>
  <c r="A55" i="8" s="1"/>
  <c r="A56" i="8" s="1"/>
</calcChain>
</file>

<file path=xl/sharedStrings.xml><?xml version="1.0" encoding="utf-8"?>
<sst xmlns="http://schemas.openxmlformats.org/spreadsheetml/2006/main" count="2835" uniqueCount="641">
  <si>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</si>
  <si>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</si>
  <si>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</si>
  <si>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</si>
  <si>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</si>
  <si>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</si>
  <si>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</si>
  <si>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</si>
  <si>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</si>
  <si>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</si>
  <si>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</si>
  <si>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</si>
  <si>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</si>
  <si>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</si>
  <si>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</si>
  <si>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</si>
  <si>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</si>
  <si>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</si>
  <si>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</si>
  <si>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</si>
  <si>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</si>
  <si>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</si>
  <si>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</si>
  <si>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</si>
  <si>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</si>
  <si>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</si>
  <si>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</si>
  <si>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</si>
  <si>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</si>
  <si>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</si>
  <si>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</si>
  <si>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</si>
  <si>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</si>
  <si>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</si>
  <si>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</si>
  <si>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</si>
  <si>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</si>
  <si>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</si>
  <si>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</si>
  <si>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</si>
  <si>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</si>
  <si>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</si>
  <si>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</si>
  <si>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</si>
  <si>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</si>
  <si>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</si>
  <si>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</si>
  <si>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</si>
  <si>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</si>
  <si>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</si>
  <si>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</si>
  <si>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</si>
  <si>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</si>
  <si>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</si>
  <si>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</si>
  <si>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</si>
  <si>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</si>
  <si>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</si>
  <si>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</si>
  <si>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</si>
  <si>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</si>
  <si>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</si>
  <si>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</si>
  <si>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</si>
  <si>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</si>
  <si>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</si>
  <si>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</si>
  <si>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</si>
  <si>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</si>
  <si>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</si>
  <si>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</si>
  <si>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</si>
  <si>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</si>
  <si>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</si>
  <si>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</si>
  <si>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</si>
  <si>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</si>
  <si>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</si>
  <si>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</si>
  <si>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</si>
  <si>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</si>
  <si>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</si>
  <si>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</si>
  <si>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</si>
  <si>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</si>
  <si>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</si>
  <si>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</si>
  <si>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</si>
  <si>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</si>
  <si>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</si>
  <si>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</si>
  <si>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</si>
  <si>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</si>
  <si>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</si>
  <si>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</si>
  <si>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</si>
  <si>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</si>
  <si>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</si>
  <si>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</si>
  <si>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</si>
  <si>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</si>
  <si>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</si>
  <si>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</si>
  <si>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</si>
  <si>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</si>
  <si>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</si>
  <si>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</si>
  <si>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</si>
  <si>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</si>
  <si>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</si>
  <si>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</si>
  <si>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</si>
  <si>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</si>
  <si>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</si>
  <si>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</si>
  <si>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</si>
  <si>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</si>
  <si>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</si>
  <si>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</si>
  <si>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</si>
  <si>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</si>
  <si>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</si>
  <si>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</si>
  <si>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</si>
  <si>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</si>
  <si>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</si>
  <si>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</si>
  <si>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</si>
  <si>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</si>
  <si>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</si>
  <si>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</si>
  <si>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</si>
  <si>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</si>
  <si>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</si>
  <si>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</si>
  <si>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</si>
  <si>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</si>
  <si>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</si>
  <si>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</si>
  <si>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</si>
  <si>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</si>
  <si>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</si>
  <si>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</si>
  <si>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</si>
  <si>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</si>
  <si>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</si>
  <si>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</si>
  <si>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</si>
  <si>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</si>
  <si>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</si>
  <si>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</si>
  <si>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</si>
  <si>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</si>
  <si>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</si>
  <si>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</si>
  <si>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</si>
  <si>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</si>
  <si>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</si>
  <si>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</si>
  <si>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</si>
  <si>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</si>
  <si>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FUNDACION CIRA QUIROZ DE AYALA</t>
  </si>
  <si>
    <t>6 - 7 - 8 - 9 -11 - 12 Y 15</t>
  </si>
  <si>
    <t>MEN - ICETEX</t>
  </si>
  <si>
    <t>FPI-47-037</t>
  </si>
  <si>
    <t>N/A</t>
  </si>
  <si>
    <t>FPI-47-438</t>
  </si>
  <si>
    <t>FONADE</t>
  </si>
  <si>
    <t>X</t>
  </si>
  <si>
    <t>CDI INSTITUCIONAL SIN ARRIENDO</t>
  </si>
  <si>
    <t>NO PRESENTO FORMATO 11 REFERENTE A GEOREFERENCIACION</t>
  </si>
  <si>
    <t>Calle 32 No. 24-75</t>
  </si>
  <si>
    <t xml:space="preserve">Carrera 23 Entre calle 28 y 29 </t>
  </si>
  <si>
    <t>Calle 27 No. 27-14</t>
  </si>
  <si>
    <t>Finca</t>
  </si>
  <si>
    <t>Iglesia evangelica- kiosko</t>
  </si>
  <si>
    <t>Calle 34 kra11- calle32 kra18·18a82</t>
  </si>
  <si>
    <t>clle 35 cra 21</t>
  </si>
  <si>
    <t>Calle 32 No. 27-42</t>
  </si>
  <si>
    <t>clle 38kra 18-64</t>
  </si>
  <si>
    <t>Cl 27 N°11-99 BARRIO CARREÑO</t>
  </si>
  <si>
    <t>Manzana 2 Casa 5 ,BARRIO LA MILAGROSA</t>
  </si>
  <si>
    <t>SALON COMUNAL LA BACADILLA KRA 47 CALLE 18 D, BARRIO EL FARO</t>
  </si>
  <si>
    <t>Salón Comunal La Bacadilla, BARRIO EL FARO</t>
  </si>
  <si>
    <t>CALLE 27 CRA 10 BARRIO CARREÑO</t>
  </si>
  <si>
    <t>Carrera 44 Calle 18b BARRIO GIRASOLES</t>
  </si>
  <si>
    <t>CALLE 35 No 23 - 59 BARRIO KENNEDY</t>
  </si>
  <si>
    <t>CALLE 31 No 10 - 46 BARRIO ALBORADA</t>
  </si>
  <si>
    <t>CALL30 N 32-20 BARRIO  DIVINO NIÑO</t>
  </si>
  <si>
    <t>CALLE18 CARRERA 36,  BARRIO 5 DE FEBRERO</t>
  </si>
  <si>
    <t>CALLE 26 N° 29-64 BARRIO PARAISO</t>
  </si>
  <si>
    <t>FAMILIAR</t>
  </si>
  <si>
    <t>GRUPO 6 - MODALIDAD FAMILIAR</t>
  </si>
  <si>
    <t>Colegio INEMUBA  Y  CALL1ª Kra11y15,  Costa verde</t>
  </si>
  <si>
    <t xml:space="preserve">CALLE 18 #1-04 </t>
  </si>
  <si>
    <t>Calle 4 Kr 4  Kiosko</t>
  </si>
  <si>
    <t>CALLE 8 No 1A-40</t>
  </si>
  <si>
    <t>CALLE 18C KR 36</t>
  </si>
  <si>
    <t>CALLE 9 kr.29</t>
  </si>
  <si>
    <t>CALLE 15 Kr. 26</t>
  </si>
  <si>
    <t>CALLE 21 #5-10</t>
  </si>
  <si>
    <t>CALLE 22 Kr.5-6</t>
  </si>
  <si>
    <t>CALLE 41 Kra 19</t>
  </si>
  <si>
    <t>CRA 17 # 1-38 BARRIO PARIS</t>
  </si>
  <si>
    <t>calle 37 N° 18-04 NELSON PEREZ</t>
  </si>
  <si>
    <t>CALLE 26 KRA 21 BARRIO MONTECRISTO</t>
  </si>
  <si>
    <t>MZ 20 – CASA 3 BARRIO KENNEDY</t>
  </si>
  <si>
    <t>CALLE 6 CARRERA 4 SIMON BOLIVAR</t>
  </si>
  <si>
    <t>CALLE 1A N° 22-33 BARRIO JORGE ELIECER</t>
  </si>
  <si>
    <t>CALLE 14 N° 2-25 BARRIO EL CARMEN</t>
  </si>
  <si>
    <t>CALLE 1A N° 22-33 BARRIO PARAISO</t>
  </si>
  <si>
    <t>GRUPO 7 - MODALIDAD FAMILIAR</t>
  </si>
  <si>
    <t>GRUPO 9 - MODALIDAD FAMILIAR</t>
  </si>
  <si>
    <t>Calle 2 Carrera 6 Br. La Unión</t>
  </si>
  <si>
    <t>Calle 7 Carrera 7 Br. La Unión</t>
  </si>
  <si>
    <t>CALLE 7 CARRERA 2 LA PLAYA - LA 19 CARIBEÑA</t>
  </si>
  <si>
    <t>CALLE 4 CARRERA PRINCIPAL “CASA DEL SEÑOR CARLOS HERRERA”. BR. NUEVO AMANECER</t>
  </si>
  <si>
    <t>CALLE 6 CARRERA 4 BR LA ESPERANZA</t>
  </si>
  <si>
    <t>CALLE 3 NO. 3-16 BR LOS ALMENDROS</t>
  </si>
  <si>
    <t>CALLE 4 NO. 1C – 256 - CARRISAL BR LA 40 MERCADITO</t>
  </si>
  <si>
    <t>CALLE 6 CARRERA 8 BR NUEVO HORIZONTE</t>
  </si>
  <si>
    <t>SAN JUAN CENTRO CALLE 3 NO. 3 - 30 CALLE PRINCIPAL</t>
  </si>
  <si>
    <t>CALLE PRINCIPAL “AL LADO DE LA ESTACIÓN DE POLICIA”</t>
  </si>
  <si>
    <t>CALLE 4 N. 2-37</t>
  </si>
  <si>
    <t>FISA / SEDE DE LOS PEQUEÑOS PRODUCTORE CALLE CENTRAL</t>
  </si>
  <si>
    <t>FISA / SEDE DE LOS PEQUEÑOS PRODUCTOR CALLE CENTRAL</t>
  </si>
  <si>
    <t>CARRERA 2 N. 4-28</t>
  </si>
  <si>
    <t>CALLE 2 N.2-45</t>
  </si>
  <si>
    <t>CALLE 1 N. 6A -43</t>
  </si>
  <si>
    <t xml:space="preserve">COLEGIO DIVINO NIÑO </t>
  </si>
  <si>
    <t>PLAZA DE RIO FRIO AL FRENTE DE LA CANCHA DE BASKET</t>
  </si>
  <si>
    <t>COLEGIO CARITAL</t>
  </si>
  <si>
    <t>COLEGIO LA INVANCION</t>
  </si>
  <si>
    <t>CRA 6 N 45 25</t>
  </si>
  <si>
    <t>CALLE 5 N. 2A- 20</t>
  </si>
  <si>
    <t>CL 5 2 28 BARRIO LAS FLORES</t>
  </si>
  <si>
    <t>CALLE 5 N.2 A- 20</t>
  </si>
  <si>
    <t>GRUPO 11 - MODALIDAD FAMILIAR</t>
  </si>
  <si>
    <t>KR 3 7 32</t>
  </si>
  <si>
    <t>CARRERA 2 # 21-44</t>
  </si>
  <si>
    <t>VERANILLO (sin nomenclatura)</t>
  </si>
  <si>
    <t>LAS PAVITAS (sin nomenclatura)</t>
  </si>
  <si>
    <t>CAMPO ALEGRE (sin nomenclatura)</t>
  </si>
  <si>
    <t>CANTAGALLAR</t>
  </si>
  <si>
    <t>CL 15 2 48</t>
  </si>
  <si>
    <t>PIÑON - ZONA RURAL, TIO GOLLO</t>
  </si>
  <si>
    <t>PIÑÓN -CABECERA, CR 3 11 10</t>
  </si>
  <si>
    <t>PIÑON - ZONA RURAL, CARRETO</t>
  </si>
  <si>
    <t>PIÑON- CABECERA, CL 12 2 17</t>
  </si>
  <si>
    <t>CALEGIO MARIA AUXILIADORA</t>
  </si>
  <si>
    <t>COLEGIO MARIA AUXILIADORA</t>
  </si>
  <si>
    <t>AC 12 5 50</t>
  </si>
  <si>
    <t>GRUPO 12 - MODALIDAD FAMILIAR</t>
  </si>
  <si>
    <t>BR LA POPA 4B 10</t>
  </si>
  <si>
    <t>CALLE CENTRAL</t>
  </si>
  <si>
    <t>BARRIO CENTRAL</t>
  </si>
  <si>
    <t>BARRIO CENTRO</t>
  </si>
  <si>
    <t>BILIOTECA MUNICIPAL</t>
  </si>
  <si>
    <t>HEREDIA</t>
  </si>
  <si>
    <t>BARRIO HONDA</t>
  </si>
  <si>
    <t>BR CENTRO 4 48</t>
  </si>
  <si>
    <t>CAÑOS DE AGUAS</t>
  </si>
  <si>
    <t>PIEDRAS DE MOLER</t>
  </si>
  <si>
    <t>BONGO, CAPUCHO, PUNTA DE PIEDRA</t>
  </si>
  <si>
    <t>PIEDRAS PINTADAS</t>
  </si>
  <si>
    <t>CALLE 11 CARRERA 7 # 11-08</t>
  </si>
  <si>
    <t>ZAPAYAN</t>
  </si>
  <si>
    <t>BOMBA</t>
  </si>
  <si>
    <t>GRUPO 12 - CDI INSTITUCIONAL SIN ARRIENDO</t>
  </si>
  <si>
    <t>GRUPO 15 - CDI INSTITUCIONAL SIN ARRIENDO</t>
  </si>
  <si>
    <t>GRUPO 15 - MODALIDAD FAMILIAR</t>
  </si>
  <si>
    <t>CRA 14 N 13 21 BARRIO SAN CARLOS</t>
  </si>
  <si>
    <t>ANTIGUA CASA DE LOS ABUELOS CALLE 6 N 6A 33</t>
  </si>
  <si>
    <t>CORREGIMIENTO BELLAVISTA.</t>
  </si>
  <si>
    <t>BARRIO VILLABELEN- ANTIGUO PUESTO DE SALUD</t>
  </si>
  <si>
    <t>IED LOMA DEL BALSAMO SEDE INMACULADA CONCEPCION</t>
  </si>
  <si>
    <t>IED LOMA DEL BALSAMO SEDE PRIMARIA</t>
  </si>
  <si>
    <t>INSTITUCIÓN EDUCATIVA SEDE MARIA AUXILIADORA.</t>
  </si>
  <si>
    <t>DIAGONAL AL PUESTO DE SALUD.</t>
  </si>
  <si>
    <t>FPI-47-106</t>
  </si>
  <si>
    <t>FPI-47-501</t>
  </si>
  <si>
    <t>FPI-47-450</t>
  </si>
  <si>
    <t>NO SE TIENE EN CUENTA LA EXPERIENCIA PORQUE TRASLAPA CON EL CONTRATO 47-438 Y 47-501</t>
  </si>
  <si>
    <t>NO SE TIENE EN CUENTA LA EXPERIENCIA PORQUE TRASLAPA CON EL CONTRATO 2127087 y 2123533</t>
  </si>
  <si>
    <t>NO SE TIENE EN CUENTA LA EXPERIENCIA PORQUE TRASLAPA CON EL CONTRATO 2130807</t>
  </si>
  <si>
    <t>NO SE TIENE EN CUENTA LA EXPERIENCIA PORQUE TRASLAPA CON EL CONTRATO 2111496</t>
  </si>
  <si>
    <t>NO SE TIENE EN CUENTA LA EXPERIENCIA PORQUE TRASLAPA CON EL CONTRATO 2127087</t>
  </si>
  <si>
    <t>NO SE TIENE EN CUENTA LA EXPERIENCIA PORQUE TRASLAPA CON EL CONTRATO 2123533</t>
  </si>
  <si>
    <t>SOLO SE TIENE EN CUENTA 2 MESES DE LA EXPERIENCIA PORQUE TRASLAPA CON LOS CONTRATOS 2111496 Y 2127087</t>
  </si>
  <si>
    <t>NO SE TIENE EN CUENTA LA EXPERIENCIA PORQUE TRASLAPA CON EL CONTRATO 2111496. SOLO QUEDAN 12 DIAS SIN TRASLAPAR</t>
  </si>
  <si>
    <t>NO SE TIENE EN CUENTA LA EXPERIENCIA PORQUE TRASLAPA CON EL CONTRATO 2123533. SOLO QUEDAN 14 DIAS SIN TRASLAPAR</t>
  </si>
  <si>
    <t>NO SE TIENE EN CUENTA LA EXPERIENCIA PORQUE TRASLAPA CON EL CONTRATO 2123533 y 2123530</t>
  </si>
  <si>
    <t>NO SE TIENE EN CUENTA LA EXPERIENCIA PORQUE TRASLAPA CON EL CONTRATO 2111496. SOLO QUEDAN 9 DIAS SIN TRASLAPAR</t>
  </si>
  <si>
    <t xml:space="preserve">GRUPO 6 COORDINADOR FAMILIAR </t>
  </si>
  <si>
    <t>4/1090</t>
  </si>
  <si>
    <t>CESAR TULIO SILVA MEJIA</t>
  </si>
  <si>
    <t>LICENCIADO EN BIOLOGIA Y QUIMICA</t>
  </si>
  <si>
    <t>LA UNIVERSIDAD TECNOLOGICA DEL MAGDALENA</t>
  </si>
  <si>
    <t>INGRID JOHANA MARTINEZ LOPEZ</t>
  </si>
  <si>
    <t>LICENCIADA EN CIENCIAS SOCIALES</t>
  </si>
  <si>
    <t>UNIVERSIDAD DEL MAGDALENA</t>
  </si>
  <si>
    <t>KATIA LORENA PERALTA RIQUETH</t>
  </si>
  <si>
    <t>LICENCIADA EN PEDAGOGIA INFANTIL</t>
  </si>
  <si>
    <t>LA UNIVERSIDAD DE PAMPLONA</t>
  </si>
  <si>
    <t>OMAIRA ANGELICA POLO LINDADO</t>
  </si>
  <si>
    <t xml:space="preserve">ADMINISTRACION DE PLANTELES DE EDUCACION BASICA PRIMARIA </t>
  </si>
  <si>
    <t>EL INSTITUTO NACIONAL DE FORMACION INTERMEDIA PROFESIONAL DE CIENCIA, MAGDALENA</t>
  </si>
  <si>
    <t xml:space="preserve"> GRUPO 6 APOYO PSICOSOCIAL</t>
  </si>
  <si>
    <t>8/1090</t>
  </si>
  <si>
    <t>VIVIANA JOHANNA FORERO AVILA</t>
  </si>
  <si>
    <t>PSICOLOGA</t>
  </si>
  <si>
    <t xml:space="preserve">UNIVERSSIDAD COOPERATIVA DE COLOMBIA </t>
  </si>
  <si>
    <t xml:space="preserve">ANGELA VIVIANA URIBE GIRALDO </t>
  </si>
  <si>
    <t>LA UNIVERSIDAD DE SAN BUENAVENTURA</t>
  </si>
  <si>
    <t>ELISABETH DEL CARMEN RIVADENEIRA MONTENEGRO</t>
  </si>
  <si>
    <t>UNIVERSIDAD COOPERATIVA DE COLOMBIA</t>
  </si>
  <si>
    <t>GREY CAROLINA MANJARRES GUTIERREZ</t>
  </si>
  <si>
    <t>TRABAJADORA SOCIAL</t>
  </si>
  <si>
    <t>UNIVERSIDAD DE LA GUAJIRA</t>
  </si>
  <si>
    <t>18703572-1</t>
  </si>
  <si>
    <t>LUCILA ELENA</t>
  </si>
  <si>
    <t>LEIDYS JOHANNYS BUELVAS OJEDA</t>
  </si>
  <si>
    <t>PSICOLOGO</t>
  </si>
  <si>
    <t xml:space="preserve">UNIVERIDAD COOPERATIVA DE COLOMBIA </t>
  </si>
  <si>
    <t>ALEXANDRA ESTHER POLO GAMERO</t>
  </si>
  <si>
    <t>ANGELA MARCELA OSPINO GARCIA</t>
  </si>
  <si>
    <t xml:space="preserve">INSTITUTO CIRA QUIROZ AYALA </t>
  </si>
  <si>
    <t>15/03/2010 AL 31/08/2013</t>
  </si>
  <si>
    <t>FUNDACION VISIONANDO FUTURO</t>
  </si>
  <si>
    <t>15/01/2013 AL 31/12/2013 - 15/01/2014 AL 24/11/2014</t>
  </si>
  <si>
    <t>22/08/2011 AL 14/12/2013</t>
  </si>
  <si>
    <t>CONGREGACION RELIGIOSA PROVINCIA LA ANUNCIACION HERMANITAS LA ANUNCIACION</t>
  </si>
  <si>
    <t>01/02/2013  AL 18/11/2014</t>
  </si>
  <si>
    <t>16/04/2012 AL 15/12/2012</t>
  </si>
  <si>
    <t>16/04/2010 AL 15/12/2010</t>
  </si>
  <si>
    <t>COMISARIA DE FAMILIA MUNICIPIO DE FONSECA</t>
  </si>
  <si>
    <t>15/04/2008 AL 31/12/2009</t>
  </si>
  <si>
    <t>22/08/2001 AL 1804/2012</t>
  </si>
  <si>
    <t xml:space="preserve">INSTITUTO LA SAGRADA FAMILIA </t>
  </si>
  <si>
    <t>12/01/2010 AL 06/12/2012</t>
  </si>
  <si>
    <t>04/02/2013 AL 28/09/2013</t>
  </si>
  <si>
    <t>YIRA LUZ  DE LA VEGA BABILONIA</t>
  </si>
  <si>
    <t>LICENCIADA EN EDUCACIÓN BÁSICA CON EFASIS EN LENGUA CASTELLANA</t>
  </si>
  <si>
    <t>INFOTEP. "HUMBERTO VELZAQUEZ GARCIA" CIENAGA.</t>
  </si>
  <si>
    <t>CIRAQUIROZ DE AYALA</t>
  </si>
  <si>
    <t>DERLIS MAYRENA PADILLA GARCIA</t>
  </si>
  <si>
    <t>TÉCNICO LABORAL EN BIENSETAR Y DESARROLLO COMUNITARIO. - PROFESIONAL EN GESTIÓN Y ESTUDIS CULTURALES</t>
  </si>
  <si>
    <t xml:space="preserve">UNIVERSIDAD DEL MAGDAENA. </t>
  </si>
  <si>
    <t>UNIÓN TEMPORAL COMPAÑÍA DE JESÚS COLEGIO SAN IGNACIO . FE Y ALEGRIA ASAFRONELMAN: ASOCIACIÓN DE APRODESCENDIENTE NELSÓN MANDELA</t>
  </si>
  <si>
    <t>SANDRA KARINA VILORIA DIAZ GRANADOS</t>
  </si>
  <si>
    <t>LICENCIADA EN EDUCACIÓN PRE ESCOLAR</t>
  </si>
  <si>
    <t xml:space="preserve">COORPORACIÓN DE ARTES Y CIENCIAS </t>
  </si>
  <si>
    <t>CIRA QUIROZ DE AYALA</t>
  </si>
  <si>
    <t>AURA  SEPULVEDA GARCIA</t>
  </si>
  <si>
    <t>LICENCIADA EN  NECESIDADES EDUCATIVAS ESPECIALES</t>
  </si>
  <si>
    <t>NILSÓN HERNANDO SANCHEZ CERVANTES</t>
  </si>
  <si>
    <t>UNIVIERSIDAD COOPERATIVA DE COLOMBIA</t>
  </si>
  <si>
    <t>GOBERNACIÓN DEL MAGDALENA. INSTITUCIÓN EDUCATIVA LUIS CARLOS GALÁN SANTA MARTA. - HOSPITAL SAN CRISTOBAL DE CIENAGA</t>
  </si>
  <si>
    <t>ANA KARINA SIRTORI  CASTELLAR</t>
  </si>
  <si>
    <t>UNIVERSIDAD COOPETARITA DE COLOMBIA</t>
  </si>
  <si>
    <t>CORPORACIÓN INFANCIA Y DESARROLLO</t>
  </si>
  <si>
    <t>YAJAIRA BELEN SEVILLANO ZAFRA</t>
  </si>
  <si>
    <t>PSICOLOGA SOCIAL COMUNITARIA . - ESP. EN PEDAOGICA INFANTIL</t>
  </si>
  <si>
    <t>UNAD.  Y UNIVERSIDAD DEL MAGDALENA</t>
  </si>
  <si>
    <t>ARELIS DEL CARMÉN MANJARRES GRANADOS</t>
  </si>
  <si>
    <t>EMILCE TRUJILLO NIÑO</t>
  </si>
  <si>
    <t>FUNDACION UNIVERSITARIA KONRAD LORENZ</t>
  </si>
  <si>
    <t>CULTIBA" CORPORACION CULTURAL NUEVA TIBABUYES -  CORPÓRACION PARA EL DESARROLLO SOCIAL Y EL HOSPITAL DE FONTIBON</t>
  </si>
  <si>
    <t>SAMIR ALBERTO ARGOTA PINEDA</t>
  </si>
  <si>
    <t>UNIVERSIDAD COOPETIVA  DE COLOMBIA</t>
  </si>
  <si>
    <t>ELISA MARGARITA VELAZQUEZ BECERRA</t>
  </si>
  <si>
    <t>UNIVERSIDAD METROPOLITANA CIENCIAS DE LA SALUD</t>
  </si>
  <si>
    <t>YESENIA MARGARITA CARRILLO YEPES</t>
  </si>
  <si>
    <t>15/12/2007 - 25/08/2010</t>
  </si>
  <si>
    <t>19/03/2007 - 25/04/2014</t>
  </si>
  <si>
    <t>22/12/2006 Y 21/09/2012</t>
  </si>
  <si>
    <t>GRUPO 7 COORDINADOR FAMILIAR</t>
  </si>
  <si>
    <t xml:space="preserve"> GRUPO 7 APOYO PSICOSOCIAL</t>
  </si>
  <si>
    <t>12/04/2010 AL 15/12/2010. - 18/06/2011 AL 28/02/2013.</t>
  </si>
  <si>
    <t>COORDINADORA PEDAGOGICA</t>
  </si>
  <si>
    <t>24/08/2012 AL 13/12/2012 01/06/2008 AL  - 30/03/2009 AL 30/0372013 19/06/2013</t>
  </si>
  <si>
    <t>TRABAJADORA SOCIAL. COORDINADORA DE COMUNIDADES ROL DE TRABAJADORA SOCIAL Y FUNCIÓN DE GERENTE ENCARGADA. - ASESOSORA CULTURAL EN LA PRESENTACIÓN Y EJECUCIÓN DE PROYECTOS.</t>
  </si>
  <si>
    <t>28/07/2011 AL 15/11/2011 28/03/2002 AL 14/12/2012</t>
  </si>
  <si>
    <t xml:space="preserve">COORDINADORA PEDAOGICA </t>
  </si>
  <si>
    <t>25/08/2010 AL 15/08/2013</t>
  </si>
  <si>
    <t>29/03/2011. . - 01/01/2007. - 02/01/2014 AL 10/11/2014</t>
  </si>
  <si>
    <t>APOYO GESTIÓN ÁREA DE PROMOCIÓN SOCIAL. REP. LEGAL. APOYO PSICOSOCIAL A LA POBLACIÓN VICTIMA DEL CONFLICTO ARMADO Y FORMULACIÓN DE PROYECTOS INSTITUCIONALES</t>
  </si>
  <si>
    <t>09/09/ 2013 AL 28/08/2014</t>
  </si>
  <si>
    <t>05/04/2010 AL 29/07/2012</t>
  </si>
  <si>
    <t>22/10/2012 AL 15/12/2012. -01/04/2013 AL 28/ 06/2013</t>
  </si>
  <si>
    <t>APOYO PSICOSOCIAL</t>
  </si>
  <si>
    <t>21/01/2012 AL 21712/2012 - 25/08/2009 AL 31/10/2009</t>
  </si>
  <si>
    <t>EDUCADORA FAMILIAR. - PROFESIONAL EN PSICOLOGIA, ASESOR EN FAMILIAS DOMICILIARIA, EJECUCIÓN DE PROYECTOS.</t>
  </si>
  <si>
    <t>10/01/2011 AL 15/12/2011</t>
  </si>
  <si>
    <t>15/03/2010 AL 22/09/2010</t>
  </si>
  <si>
    <t>15/09/2011 A 15/0672011. - 10/10/210 AL 15/12/2010</t>
  </si>
  <si>
    <t xml:space="preserve">SI </t>
  </si>
  <si>
    <t xml:space="preserve"> CUMPLE CON LA CERTIFICACIÓN DEL FOLIO  428, 429, 430 Y 431 QUE  LO HABILITA</t>
  </si>
  <si>
    <t>SE SOLCITA APORTAR  TIEMPO DEL NIVEL PROFESIONAL QUE LO ACREDITA SEGÚN FOLIO N° 455  ASUBSANAR EXPERIENCIA PROFESIONAL, CONFORME A LA NOTA 2 DEL NUMERAL 3.21.1  NOTA N° 2. TALENTO HUMANO HABILITANTE.</t>
  </si>
  <si>
    <t xml:space="preserve"> CUMPLE CON LA CERTIFICACIÓN DEL FOLIO  4296,497, 498, Y 499  QUE  LO HABILITA</t>
  </si>
  <si>
    <t xml:space="preserve"> CUMPLE CON LA CERTIFICACIÓN DEL FOLIO  523  QUE  LO HABILITA</t>
  </si>
  <si>
    <t xml:space="preserve"> CUMPLE CON LA CERTIFICACIÓN DEL FOLIO  617, 618 Y 620 QUE  LO HABILITA</t>
  </si>
  <si>
    <t xml:space="preserve"> CUMPLE CON LA CERTIFICACIÓN DEL FOLIO  556 QUE  LO HABILITA</t>
  </si>
  <si>
    <t xml:space="preserve"> CUMPLE CON LA CERTIFICACIÓN DEL FOLIO  567 Y 568 QUE  LO HABILITA</t>
  </si>
  <si>
    <t xml:space="preserve"> CUMPLE CON LA CERTIFICACIÓN DEL FOLIO  592. 593,594,595 QUE  LO HABILITA</t>
  </si>
  <si>
    <t xml:space="preserve"> CUMPLE CON LA CERTIFICACIÓN DEL FOLIO  682 Y683 QUE  LO HABILITA. </t>
  </si>
  <si>
    <t>3/958</t>
  </si>
  <si>
    <t>TATIANA EDELMIRA DE LA HOZ ROMERO</t>
  </si>
  <si>
    <t xml:space="preserve">UNIVERSIDAD COPERATIVA DE COLOMBIA </t>
  </si>
  <si>
    <t>YULI PAOLA TERAN RIOS</t>
  </si>
  <si>
    <t>LICENCIADA EN EDUCACION BASICA CON ENFASIS EN HUMANIDADES: LENGUA CASTELLANA</t>
  </si>
  <si>
    <t>LA UNIVERSIDAD DEL MAGDALENA</t>
  </si>
  <si>
    <t>MARGARITA LILA MARENCO DURAN</t>
  </si>
  <si>
    <t>LICENCIADO EN EDUCACION BASICA CON ENFASIS EN CIECIAS NATURALES Y EDUCACION AMBIENTAL</t>
  </si>
  <si>
    <t>6/958</t>
  </si>
  <si>
    <t>TULIA INES ROJA HINOJOSA</t>
  </si>
  <si>
    <t>ANA MILINA VARGAS LARA</t>
  </si>
  <si>
    <t>UNIVERSIDAD METROPOLITANA</t>
  </si>
  <si>
    <t>ARIEL JOSUE DAZA CHARRIS</t>
  </si>
  <si>
    <t>TANIA CUELLO DE LA CRUZ</t>
  </si>
  <si>
    <t>ELISA MARGARITA  VELASQUEZ BECERRA</t>
  </si>
  <si>
    <t>MAYRA PAULINA ACOSTA CASTRO</t>
  </si>
  <si>
    <t>2/509</t>
  </si>
  <si>
    <t>SELMA LUZ CERVANTES PADILLA</t>
  </si>
  <si>
    <t>LICENCIADA EN EDUCACION BASICA CON ENFASIS EN CIENCIA NATURALES Y EDUCACION AMBIENTAL</t>
  </si>
  <si>
    <t>INSTITUTO NACIONAL DE FORMACION TECNICA PROFESIONAL HUMBERTO VELASQUEZ GARCIA</t>
  </si>
  <si>
    <t>LEYDA LUCIA LOZANO CARMONA</t>
  </si>
  <si>
    <t>LICENCIADA EN NECESITADES EDUCATIVAS ESPECIALES</t>
  </si>
  <si>
    <t>3/509</t>
  </si>
  <si>
    <t>LUIS ALBERTO RUIZ PORRAS</t>
  </si>
  <si>
    <t>YELITZA JOHANA RUA ANGOLA</t>
  </si>
  <si>
    <t>GRUPO 9 COORDINADOR FAMILIAR</t>
  </si>
  <si>
    <t>GRUPO 9 APOYO PSICOSOCIAL</t>
  </si>
  <si>
    <t>01/20/2010 AL 30/06/2013</t>
  </si>
  <si>
    <t>15/04/2010 AL 15/08/2013</t>
  </si>
  <si>
    <t>05/09/2010 AL 20/07/2013</t>
  </si>
  <si>
    <t xml:space="preserve">ASESORIAS Y SERVICIOS SOCIALES </t>
  </si>
  <si>
    <t>12/03/2012 AL 20/02/2014</t>
  </si>
  <si>
    <t>COLEGIO LA PRESENTACION DE SANTA MARTA</t>
  </si>
  <si>
    <t>01/20/2012 AL 30/11/2012</t>
  </si>
  <si>
    <t>14/04/2011 AL 28/09/2013</t>
  </si>
  <si>
    <t>18/04/2011 AL 22/11/2011</t>
  </si>
  <si>
    <t>FUNDACION CULTURAL DE EDUCACION LUDICA Y RECREACION DEL CARIBE</t>
  </si>
  <si>
    <t>05/02/2013 AL 2511/2013</t>
  </si>
  <si>
    <t>FUNDACION EDUCATIVA SANTA FE</t>
  </si>
  <si>
    <t>07/12/2009 AL 09/12/2010</t>
  </si>
  <si>
    <t>FUNDACION ENLACE</t>
  </si>
  <si>
    <t>13/01/2014 AL 18/11/2014</t>
  </si>
  <si>
    <t>HABITADA PERFIL PROFESIONAL Y EXPERIENCIA A FOLIO 764</t>
  </si>
  <si>
    <t>HABILITADA PERFIL PROFESIONAL Y EXPERIENCIA  A FOLIO 781 AL 781</t>
  </si>
  <si>
    <t>SUBSANAR EXPERIENCIA  PROFESIONAL CONFORME NOTA 2 DEL NUEMERAL 3.21.1 TALENTO HUMANO HABILITANTE</t>
  </si>
  <si>
    <t>HABITADA PERFIL PROFESIONAL Y EXPERIENCIA A FOLIO 859 AL 860</t>
  </si>
  <si>
    <t>HABITADA PERFIL PROFESIONAL Y EXPERIENCIA A FOLIO 903 AL 904</t>
  </si>
  <si>
    <t>HABITADA PERFIL PROFESIONAL Y EXPERIENCIA A FOLIO 924 AL 925</t>
  </si>
  <si>
    <t>HABITADA PERFIL PROFESIONAL Y EXPERIENCIA A FOLIO 946 AL 947</t>
  </si>
  <si>
    <t>HABITADA PERFIL PROFESIONAL Y EXPERIENCIA A FOLIO 965</t>
  </si>
  <si>
    <t>HABITADA PERFIL PROFESIONAL Y EXPERIENCIA A FOLIO 996</t>
  </si>
  <si>
    <t>1/200</t>
  </si>
  <si>
    <t>MIRIAN ELENA GUTIERREZ DAZA</t>
  </si>
  <si>
    <t>LICENCIADA EN EDUCACION BASICA ENFASIS EN  EDUCACION ARTISTICA</t>
  </si>
  <si>
    <t>UNIVERSIDAD DE PAMPLONA</t>
  </si>
  <si>
    <t>ANIAY DEL SOCORRO VILORIA ALVAREZ</t>
  </si>
  <si>
    <t>PSICOLOGA SOCIAL COMUNITARIA</t>
  </si>
  <si>
    <t>UNIVERSIDAD ABRIERTA Y ADISTANCIA UNAD</t>
  </si>
  <si>
    <t>1/108</t>
  </si>
  <si>
    <t>ORLANDO EMILIO ESPINOSA NUÑEZ</t>
  </si>
  <si>
    <t>LINCENCIADO EN CIENCIAS SOCIALES</t>
  </si>
  <si>
    <t>UNIVERSIDAD DEL ATLANTICO</t>
  </si>
  <si>
    <t>22/04/2010 AL14/12/2013</t>
  </si>
  <si>
    <t>05/04/2010 AL 15/12/2011</t>
  </si>
  <si>
    <t>15/04/2010 AL 28/06/2013</t>
  </si>
  <si>
    <t>HABITADA PERFIL PROFESIONAL Y EXPERIENCIA A FOLIO 1041 AL 1042</t>
  </si>
  <si>
    <t>HABITADA PERFIL PROFESIONAL Y EXPERIENCIA A FOLIO 1054 AL 1055</t>
  </si>
  <si>
    <t>HABITADA PERFIL PROFESIONAL Y EXPERIENCIA A FOLIO 1085 AL 1086</t>
  </si>
  <si>
    <t>SUBSANAR EXPERIENCIA  PROFESIONAL CONFORME NOTA 2 DEL NUEMERAL 3.21.1 TALENTO HUMANO HABILITANTE A  FOLIO 1072 AL 1073</t>
  </si>
  <si>
    <t>GRUPO 11 COORDINADOR CDI SIN ARRIENDO</t>
  </si>
  <si>
    <t>GRUPO 11 APOYO PSICOSOCIAL CDI SIN ARRIENDO</t>
  </si>
  <si>
    <t>OLIVA JOSFINA RODRIGUEZ DE LUQUE</t>
  </si>
  <si>
    <t xml:space="preserve">LICENCIADA EN EDUCACIÓN  PRE ESCOLAR, LICENCIADA </t>
  </si>
  <si>
    <t xml:space="preserve">UNIVERSIDAD DEL ATLANTICO </t>
  </si>
  <si>
    <t>LORENA MONTERO VARELA</t>
  </si>
  <si>
    <t xml:space="preserve">LICENCIADA EN EDUCACIÓN PRE ESCOLAR </t>
  </si>
  <si>
    <t>INFOTEP. "HUMBERTO VELAZQUE Z GARCIA"</t>
  </si>
  <si>
    <t>SANDRA MARGARITA MARTINEZ POSADA</t>
  </si>
  <si>
    <t>LICENCIADA EN ARTES PLASTICAS</t>
  </si>
  <si>
    <t>SHIRLEY ESTHER GUERRERO ROBLES</t>
  </si>
  <si>
    <t>LICENCIADA EN EDUCACIÓN BÁSICA CON ENFASIS EN LENGUA CASTELLANA</t>
  </si>
  <si>
    <t>HUMBERTO VELAZQUEZ GARCIA</t>
  </si>
  <si>
    <t>SUGEY ESTRHER RAMIREZ</t>
  </si>
  <si>
    <t>TRABAJO SOCIAL</t>
  </si>
  <si>
    <t>MARLYS LIZETH ALVAREZ DE LA HOZ</t>
  </si>
  <si>
    <t>LICENCIADA EN CIENCIAS NATURALES</t>
  </si>
  <si>
    <t>17/12/205</t>
  </si>
  <si>
    <t>MARINA ESTRHER BELTRAN FERNANDEZ</t>
  </si>
  <si>
    <t>UNIVERSIDAD NACIONAL ABIERTA Y A DISTANCIA. UNAD.</t>
  </si>
  <si>
    <t xml:space="preserve">MELISA MARIA MEZA MOSQUERA </t>
  </si>
  <si>
    <t>LICENCIADA EN EDUCACIÓN, Y ESP. EN CIENCIAS SOCIALES</t>
  </si>
  <si>
    <t>COORPORACIÓN EDUCATIVA MAYOR DEL DESARROLLO SIMÓN BOLIVAR</t>
  </si>
  <si>
    <t>CARLOS ALDEMAR TORRADO TORRADO</t>
  </si>
  <si>
    <t>UNIVERSIDAD NACIONAL ABIERTA Y A DISTANCIA</t>
  </si>
  <si>
    <t>EDGARDO RAFAEL QUINTERO GUERRA</t>
  </si>
  <si>
    <t>TATIANA PAOLA LARA POLO</t>
  </si>
  <si>
    <t>UNIVERSIDAD SIMÓN BOLIVAR</t>
  </si>
  <si>
    <t>MILDRED CECILIA RADA HERNANDEZ</t>
  </si>
  <si>
    <t>YOISY SUNELA AMAYA PINTO</t>
  </si>
  <si>
    <t>1.118,828.811</t>
  </si>
  <si>
    <t>WILMER VILLAR SIERRA</t>
  </si>
  <si>
    <t>UNAD</t>
  </si>
  <si>
    <t>ROSI DEL CARMÉN CAAMAÑO VARGAS</t>
  </si>
  <si>
    <t>28/29/2003</t>
  </si>
  <si>
    <t>OSWALDO PEDROZO</t>
  </si>
  <si>
    <t>PSICOLOGO SOCIAL COMUNITARIO</t>
  </si>
  <si>
    <t>LUZ AIDA BRITO MARTINEZ</t>
  </si>
  <si>
    <t>MARCELA  PATRICA CAMPO VEGA</t>
  </si>
  <si>
    <t>SHIRLEY PAOLA BARRIOS</t>
  </si>
  <si>
    <t>MÓNICA MENDOZA LARIOS</t>
  </si>
  <si>
    <t xml:space="preserve">CIRA QUIROZ DE AYALA </t>
  </si>
  <si>
    <t>15/04/10 AL 28/06/2013</t>
  </si>
  <si>
    <t>COORDINADORA PEDAOGICA</t>
  </si>
  <si>
    <t>15/04/2010 AL 19/08/2013</t>
  </si>
  <si>
    <t>20/04/2010 AL 20/08/2013</t>
  </si>
  <si>
    <t>ASOTRACP. -FUNDAPROBIC</t>
  </si>
  <si>
    <t>15/01/2013 AL 15/07/2013, - 01/08/2014 AL 29/11/2014</t>
  </si>
  <si>
    <t>COORDINADORA PEDAGOGICA.- TRABAJADORA SOCIAL MODALIDAD FAMILIAR</t>
  </si>
  <si>
    <t>COORDINADORA PEDAGOGICO PAIPI</t>
  </si>
  <si>
    <t>05/09/2011 AL 29/907/2013</t>
  </si>
  <si>
    <t xml:space="preserve">COORDINADORA PEDAGOGICO </t>
  </si>
  <si>
    <t>CIRA QUIROZ DE AYALA , ENLACE MUNIICIPAL DE FAMILIAS EN ACCIÓN</t>
  </si>
  <si>
    <t>02/03/2010 AL 18/12/2002. - 18/01/2008 AL 30/06/2010</t>
  </si>
  <si>
    <t>JARDÍNINFANTIL WINNIE POO</t>
  </si>
  <si>
    <t>1ER. SEMESTRE AÑO 2012 27/12/2007 CERTIFICACIÓN</t>
  </si>
  <si>
    <t>15/03/2010 AL 15/12/12</t>
  </si>
  <si>
    <t>CENTRO EDUCATIVO SAN JUAN BAUTISTA, FLOR DE VIDA</t>
  </si>
  <si>
    <t>28/01/2013 AL 22/11/2013. - 07/04/2014 AL 15/12/2014</t>
  </si>
  <si>
    <t>PSICOORIENTADORA. - PSICOLOGA</t>
  </si>
  <si>
    <t xml:space="preserve">COLEGIO PROVINCIAL SAN JOSE/ PAMPLONA. -CIRA QUIROZ DE AYALA </t>
  </si>
  <si>
    <t>1ER SEMESTRE 2012. 26/04/2013 AL 28/08/2013</t>
  </si>
  <si>
    <t>PRACTICA DOCENTE. -APOYO PSICOSOCIAL</t>
  </si>
  <si>
    <t>FUNDACION PACTOS - FIDC FUNDACION INTERNACIONAL DE PEDAGOGIA CONCEPTUAL ALBERTO MERANI</t>
  </si>
  <si>
    <t>01/10/2013 AL 31/12/2013  -10/09/2012 AL 11/01/2013</t>
  </si>
  <si>
    <t>TUTOR PROCESO DE CUALIFICACION Y FORMACION AL TALENTO HUMANO DE MODALIDAD DE ATENCION INTEGRAL A LA PRIMERA INFANCIA - COORDINADOR METODOLOGICO</t>
  </si>
  <si>
    <t>CIRA QUIROZ DE AYALA, INSTIUTCIÓN EDUCATIVO PARA LA FORMACIÓN INTEGRAL CEFINI</t>
  </si>
  <si>
    <t>10/04/2010 AL 28/07/2011, -14/08/2011 AL 28/09/2013. - 02/2005 - 05/08/2014</t>
  </si>
  <si>
    <t>CARGO COORDINADOR PEDAGOGICO Y APOYO SPICOSOCIAL, COORDINADORA ACADEMICA</t>
  </si>
  <si>
    <t>15/04/2010 AL 19/08/2011. - 15/03/2011 AL 15/12/2012</t>
  </si>
  <si>
    <t>COORDINADORA PEDAGOGICO, CARGO DE APOYO PSICOSOCIAL</t>
  </si>
  <si>
    <t xml:space="preserve">CIRA QUIROZ DE AYALA, UNIVERSIDAD PONTIFICIA BOLIVARIANA </t>
  </si>
  <si>
    <t>10/01/2010 AL 15/12/2010. 17/10/2012 AL 30/11/2012</t>
  </si>
  <si>
    <t>APOYO PSICOSOCIAL, COGESTORA ESTRATEGIA UNIDOS</t>
  </si>
  <si>
    <t>CIRA QUIROZ DE AYALA , FUNDAPROBIC</t>
  </si>
  <si>
    <t>02/02/2012 AL 31/05/2012, 01/07/2014 AL 31/07/2014</t>
  </si>
  <si>
    <t>APOYO PSICOSOCIAL, MODALIDAD FAMILIARFUNDAPROBIC</t>
  </si>
  <si>
    <t>12/05/2013 AL 28/09/2013</t>
  </si>
  <si>
    <t>01/04/2012 AL 28/07/2013. - 03/07/2011 AL 15/12/2011</t>
  </si>
  <si>
    <t>COORDINADORA PEDAOGIGICA</t>
  </si>
  <si>
    <t xml:space="preserve"> CUMPLE CON LA CERTIFICACIÓN DEL FOLIO  1126,1127 QUE  LO HABILITA</t>
  </si>
  <si>
    <t xml:space="preserve"> CUMPLE CON LA CERTIFICACIÓN DEL FOLIO  1139, 1140 QUE  LO HABILITA</t>
  </si>
  <si>
    <t xml:space="preserve"> CUMPLE CON LA CERTIFICACIÓN DEL FOLIO  1150 Y 1151QUE  LO HABILITA</t>
  </si>
  <si>
    <t xml:space="preserve"> CUMPLE CON LA CERTIFICACIÓN DEL FOLIO  11403, 1404. QUE  LO HABILITA</t>
  </si>
  <si>
    <t xml:space="preserve"> CUMPLE CON LA CERTIFICACIÓN DEL FOLIO  1244, 1245, QUE  LO HABILITA</t>
  </si>
  <si>
    <t xml:space="preserve"> CUMPLE CON LA CERTIFICACIÓN DEL FOLIO  1338, 1339, QUE  LO HABILITA</t>
  </si>
  <si>
    <t xml:space="preserve"> CUMPLE CON LA CERTIFICACIÓN DEL FOLIO  1431, 1432, 1434 QUE  LO HABILITA</t>
  </si>
  <si>
    <t xml:space="preserve"> SUBSANAR EXPERIENCIA PROFESIONAL, CONFORME A LA NOTA 2 DEL NUMERAL 3.21.1  NOTA N° 2. TALENTO HUMANO HABILITANTE.</t>
  </si>
  <si>
    <t xml:space="preserve"> CUMPLE CON LA CERTIFICACIÓN DEL FOLIO  1170 ,1171 QUE  LO HABILITA</t>
  </si>
  <si>
    <t xml:space="preserve"> CUMPLE CON LA CERTIFICACIÓN DEL FOLIO  1418,1419  QUE  LO HABILITA</t>
  </si>
  <si>
    <t xml:space="preserve"> CUMPLE CON LA CERTIFICACIÓN DEL FOLIO  1190, 1191, 1192, 1193,  QUE  LO HABILITA</t>
  </si>
  <si>
    <t xml:space="preserve"> CUMPLE CON LA CERTIFICACIÓN DEL FOLIO  1209, 1211, 1212  QUE  LO HABILITA</t>
  </si>
  <si>
    <t xml:space="preserve"> CUMPLE CON LA CERTIFICACIÓN DEL FOLIO  1283,1284, 1285, 1286   QUE  LO HABILITA</t>
  </si>
  <si>
    <t xml:space="preserve"> CUMPLE CON LA CERTIFICACIÓN DEL FOLIO  1305,1306, 1307,1308   QUE  LO HABILITA</t>
  </si>
  <si>
    <t xml:space="preserve"> CUMPLE CON LA CERTIFICACIÓN DEL FOLIO 1379,1380, 1382     QUE  LO HABILITA</t>
  </si>
  <si>
    <t xml:space="preserve"> CUMPLE CON LA CERTIFICACIÓN DEL FOLIO 1458, 1459     QUE  LO HABILITA</t>
  </si>
  <si>
    <t xml:space="preserve"> CUMPLE CON LA CERTIFICACIÓN DEL FOLIO 1477.1478, 1479, 1480     QUE  LO HABILITA</t>
  </si>
  <si>
    <t>SUBSANAR ACORDE A LA NOTA 4 Y 5 DEL NUMERAL 3.21 TALENTO HUMANO EN EL PLIEGO DE CONDICIONES</t>
  </si>
  <si>
    <t>CAMILO ANDRES VIZCAINO LINERO</t>
  </si>
  <si>
    <t>1/228</t>
  </si>
  <si>
    <t>AIDA MIRELLA VILARETE GALUE</t>
  </si>
  <si>
    <t>36,553,450</t>
  </si>
  <si>
    <t>INSTITUTO CIRA QUIROZ DE AYALA</t>
  </si>
  <si>
    <t>20/04/2014 A 20/08/2013</t>
  </si>
  <si>
    <t>MARIA ANGELICA HOYOS MANOTAS</t>
  </si>
  <si>
    <t>10/07/2012 A 28/06/2013</t>
  </si>
  <si>
    <t>2/625</t>
  </si>
  <si>
    <t>KATTY AMALIA LABARCES MARQUEZ</t>
  </si>
  <si>
    <t>LICENCIADA EN EDUCACION  PRESCOLAR</t>
  </si>
  <si>
    <t>INSTITUTO DE FORMACION TECNICA Y PROFESIONAL HUMBERTO VELASQUEZ GARCIA</t>
  </si>
  <si>
    <t>NA</t>
  </si>
  <si>
    <t>05/09/2010 AL 15/12/2012</t>
  </si>
  <si>
    <t>CLARETH PEREA MARTINEZ</t>
  </si>
  <si>
    <t>LICENCIADA EN EDUCACION PREESCOLAR</t>
  </si>
  <si>
    <t>4/625</t>
  </si>
  <si>
    <t>WILMER ENRIQUE SIERRA OROZCO</t>
  </si>
  <si>
    <t>26/04/2010 AL 15/12/2010</t>
  </si>
  <si>
    <t>SAYURIS MARIA COLINA GARCIA</t>
  </si>
  <si>
    <t>PSICOLO</t>
  </si>
  <si>
    <t>FUNDACION PARA EL DESARROLLO INTEGRAL DEL TALENTO HUMANO SOCIAL Y ORGANIZACIONAL</t>
  </si>
  <si>
    <t>SUBSNAR FECHAS DE EXPERIENCIA LABORAL FOLIOS 1618 Y 1623.</t>
  </si>
  <si>
    <t>YENIT GOMEZ SOLIS</t>
  </si>
  <si>
    <t>15/03/2010 AL 15/12/2010</t>
  </si>
  <si>
    <t>ANA KARINA GOMEZ BARROS</t>
  </si>
  <si>
    <t>FUNDACION CONCIENCIA</t>
  </si>
  <si>
    <t>05/01/2014  AL 29/11/2014</t>
  </si>
  <si>
    <t>BLANCA NIEVES BARRIOS ALONSO</t>
  </si>
  <si>
    <t>RODOLFO ENRIQUE MENDOZA MERCADO</t>
  </si>
  <si>
    <t>INGENIERO DE ALIMENTOS</t>
  </si>
  <si>
    <t>EDGARDO ALFONSO SERRANO POLO</t>
  </si>
  <si>
    <t>QUIMICO FARMACEUTICO</t>
  </si>
  <si>
    <t>ARACELIS YEPES YEPES</t>
  </si>
  <si>
    <t>LICENCIADO EN EDUCACION ARTISTICA</t>
  </si>
  <si>
    <t>UNIVERSIDAD AUTONOMA DE COLOMBIA</t>
  </si>
  <si>
    <t>ROSA MARIA VERGARA GARCIA</t>
  </si>
  <si>
    <t>LICENCIADO EN EDUCACION BASICA CON ENFASIS EN MATEMATICAS</t>
  </si>
  <si>
    <t>WILAMN JOSE MARTELO GUZMAN</t>
  </si>
  <si>
    <t>CONTADOR PUBLICO</t>
  </si>
  <si>
    <t>UNIVERSIDAD LA GRAN COLOMBIA</t>
  </si>
  <si>
    <t>INSITUTO CIRA QUIROZ DE AYALA</t>
  </si>
  <si>
    <t>05/02/2009 AL 15/09/2013</t>
  </si>
  <si>
    <t>16/06/2009 al 18/12/2009</t>
  </si>
  <si>
    <t>NO CUMPLE CON EL TIEMPO REQUERIDODE EXPERIENCIA</t>
  </si>
  <si>
    <t>FUNDACION CONSULTORES AMBIENTALES  DEL CARIBE</t>
  </si>
  <si>
    <t>27/01/2004 AL 04/04/2006</t>
  </si>
  <si>
    <t>NO CUMPLE CON PERFIL REQUERIDO PARA PROFESIONAL DE APOYO PEDAGOGICO ADICIONAL</t>
  </si>
  <si>
    <t>EN EXPERIENCIA LABORAL NO SE EVIDENCIA  FUCNIONES EN EL CARGO.</t>
  </si>
  <si>
    <t>NO CUENTA CON TIEMPO DE EXPERIENCIA DE DOS AÑOS.</t>
  </si>
  <si>
    <t>GRUPO 11 COORDINADOR FAMILIAR</t>
  </si>
  <si>
    <t xml:space="preserve"> GUPO 11 APOYO PSICOSOCIAL</t>
  </si>
  <si>
    <t>GRUPO 11 APOYO PSICOSOCIAL FAMILIAR</t>
  </si>
  <si>
    <t>GRUPO 12 COORDINADOR FAMILIAR</t>
  </si>
  <si>
    <t>GRUPO 12 APOYO PSICOSOCIAL FAMILIAR</t>
  </si>
  <si>
    <t>GRUPO 15 COORDINADOR CDI SIN ARRIENDO</t>
  </si>
  <si>
    <t>GRUPO 15 APOYO PSICOSOCIAL CDI SIN ARRIENDO</t>
  </si>
  <si>
    <t>GRUPO 15 COORDINADOR MODALIDAD FAMILIAR</t>
  </si>
  <si>
    <t>GRUPO 15 APOYO PSICOSOCIAL MODALIDAD FAMILIAR</t>
  </si>
  <si>
    <t>MODALIDAD FAMILIAR - COORDINADOR PEDAGOGICO</t>
  </si>
  <si>
    <t>MODALIDAD FAMILIAR - APOYO PEDAGOGICO</t>
  </si>
  <si>
    <t>MODALIDAD FAMILIAR - FINANCIERO</t>
  </si>
  <si>
    <r>
      <t xml:space="preserve">NO APORTO TITULO  DE PREGRADO.  EN CARTA DE COMPROMISO EL ASPIRANTE FIRMA CON NUMERO DECEDULA DIFERENTE AL QUE SE EVIDENCIA EN SU DOCUEMENTO. </t>
    </r>
    <r>
      <rPr>
        <sz val="11"/>
        <color rgb="FFFF0000"/>
        <rFont val="Calibri"/>
        <family val="2"/>
        <scheme val="minor"/>
      </rPr>
      <t>NO SE REALIZA PUNTUACION YA QUE E PRESENTO EN OTRA PROPUESTA</t>
    </r>
  </si>
  <si>
    <t>NO SE TIENE EN CUENTA LA EXPERIENCIA PORQUE TRASLAPA CON EL CONTRATO 47-037</t>
  </si>
  <si>
    <t>HABITADA PERFIL PROFESIONAL Y EXPERIENCIA A FOLIO 1041 AL 1043</t>
  </si>
  <si>
    <t>HABITADA PERFIL PROFESIONAL Y EXPERIENCIA A FOLIO 1041 AL 1044</t>
  </si>
  <si>
    <t>HABITADA PERFIL PROFESIONAL Y EXPERIENCIA A FOLIO 1041 AL 1045</t>
  </si>
  <si>
    <t>HABITADA PERFIL PROFESIONAL Y EXPERIENCIA A FOLIO 1041 AL 1046</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</si>
</sst>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 numFmtId="170" formatCode="&quot;$&quot;\ #,##0"/>
  </numFmts>
  <fonts count="39"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
      <sz val="9"/>
      <color theme="1"/>
      <name val="Calibri"/>
      <family val="2"/>
      <scheme val="minor"/>
    </font>
    <font>
      <sz val="11"/>
      <color rgb="FFFF0000"/>
      <name val="Calibri"/>
      <family val="2"/>
      <scheme val="minor"/>
    </font>
  </fonts>
  <fills count="12">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357">
    <xf numFmtId="0" fontId="0" fillId="0" borderId="0" xfId="0"/>
    <xf numFmtId="0" fontId="0" fillId="0" borderId="1" xfId="0" applyBorder="1"/>
    <xf numFmtId="0" fontId="2" fillId="0" borderId="1" xfId="0" applyFont="1" applyBorder="1" applyAlignment="1">
      <alignment horizontal="justify" vertical="center" wrapText="1"/>
    </xf>
    <xf numFmtId="0" fontId="0" fillId="0" borderId="1" xfId="0" applyBorder="1" applyAlignment="1"/>
    <xf numFmtId="0" fontId="0" fillId="0" borderId="1" xfId="0" applyFill="1" applyBorder="1" applyAlignment="1">
      <alignment horizontal="center"/>
    </xf>
    <xf numFmtId="0" fontId="0" fillId="0" borderId="1" xfId="0" applyFill="1" applyBorder="1"/>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166" fontId="0" fillId="4" borderId="1" xfId="0" applyNumberFormat="1" applyFill="1" applyBorder="1" applyAlignment="1" applyProtection="1">
      <alignment vertical="center"/>
      <protection locked="0"/>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49" fontId="18"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0" fontId="0" fillId="0" borderId="1" xfId="0" applyBorder="1" applyAlignment="1">
      <alignment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5" xfId="0" applyFont="1" applyFill="1" applyBorder="1" applyAlignment="1">
      <alignment horizontal="center" vertical="center"/>
    </xf>
    <xf numFmtId="0" fontId="1" fillId="2" borderId="1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xf>
    <xf numFmtId="0" fontId="25" fillId="5" borderId="17" xfId="0" applyFont="1" applyFill="1" applyBorder="1" applyAlignment="1">
      <alignment horizontal="center" vertical="center" wrapText="1"/>
    </xf>
    <xf numFmtId="0" fontId="25" fillId="0" borderId="17" xfId="0" applyFont="1" applyBorder="1" applyAlignment="1">
      <alignment horizontal="center" vertical="center" wrapText="1"/>
    </xf>
    <xf numFmtId="0" fontId="25" fillId="6" borderId="1" xfId="0" applyFont="1" applyFill="1" applyBorder="1" applyAlignment="1">
      <alignment horizontal="center" vertical="center" wrapText="1"/>
    </xf>
    <xf numFmtId="0" fontId="25" fillId="6" borderId="5" xfId="0" applyFont="1" applyFill="1" applyBorder="1" applyAlignment="1">
      <alignment horizontal="center" vertical="center" wrapText="1"/>
    </xf>
    <xf numFmtId="0" fontId="26" fillId="7" borderId="18" xfId="0" applyFont="1" applyFill="1" applyBorder="1" applyAlignment="1">
      <alignment horizontal="center" vertical="center" wrapText="1"/>
    </xf>
    <xf numFmtId="0" fontId="26" fillId="7" borderId="21" xfId="0" applyFont="1" applyFill="1" applyBorder="1" applyAlignment="1">
      <alignment horizontal="center" vertical="center" wrapText="1"/>
    </xf>
    <xf numFmtId="0" fontId="26" fillId="0" borderId="21" xfId="0" applyFont="1" applyBorder="1" applyAlignment="1">
      <alignment horizontal="center" vertical="center" wrapText="1"/>
    </xf>
    <xf numFmtId="0" fontId="26" fillId="7" borderId="21" xfId="0" applyFont="1" applyFill="1" applyBorder="1" applyAlignment="1">
      <alignment horizontal="justify" vertical="center" wrapText="1"/>
    </xf>
    <xf numFmtId="0" fontId="25" fillId="0" borderId="0" xfId="0" applyFont="1" applyBorder="1" applyAlignment="1">
      <alignment horizontal="center" vertical="center" wrapText="1"/>
    </xf>
    <xf numFmtId="0" fontId="31" fillId="0" borderId="0" xfId="0" applyFont="1" applyAlignment="1">
      <alignment horizontal="justify" vertical="center"/>
    </xf>
    <xf numFmtId="0" fontId="25" fillId="6" borderId="1" xfId="0" applyFont="1" applyFill="1" applyBorder="1" applyAlignment="1">
      <alignment horizontal="center" vertical="center"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7" fillId="7" borderId="0" xfId="0" applyFont="1" applyFill="1" applyAlignment="1">
      <alignment vertical="center"/>
    </xf>
    <xf numFmtId="0" fontId="28" fillId="7" borderId="26" xfId="0" applyFont="1" applyFill="1" applyBorder="1" applyAlignment="1">
      <alignment vertical="center"/>
    </xf>
    <xf numFmtId="0" fontId="28" fillId="7" borderId="27" xfId="0" applyFont="1" applyFill="1" applyBorder="1" applyAlignment="1">
      <alignment horizontal="center" vertical="center" wrapText="1"/>
    </xf>
    <xf numFmtId="0" fontId="29" fillId="0" borderId="28" xfId="0" applyFont="1" applyBorder="1" applyAlignment="1">
      <alignment vertical="center" wrapText="1"/>
    </xf>
    <xf numFmtId="0" fontId="29" fillId="0" borderId="27" xfId="0" applyFont="1" applyBorder="1" applyAlignment="1">
      <alignment vertical="center"/>
    </xf>
    <xf numFmtId="0" fontId="28" fillId="7" borderId="28" xfId="0" applyFont="1" applyFill="1" applyBorder="1" applyAlignment="1">
      <alignment vertical="center"/>
    </xf>
    <xf numFmtId="0" fontId="29" fillId="7" borderId="27" xfId="0" applyFont="1" applyFill="1" applyBorder="1" applyAlignment="1">
      <alignment vertical="center"/>
    </xf>
    <xf numFmtId="0" fontId="29" fillId="7" borderId="0" xfId="0" applyFont="1" applyFill="1" applyAlignment="1">
      <alignment vertical="center"/>
    </xf>
    <xf numFmtId="0" fontId="29" fillId="7" borderId="28" xfId="0" applyFont="1" applyFill="1" applyBorder="1" applyAlignment="1">
      <alignment vertical="center"/>
    </xf>
    <xf numFmtId="0" fontId="28" fillId="7" borderId="29" xfId="0" applyFont="1" applyFill="1" applyBorder="1" applyAlignment="1">
      <alignment vertical="center"/>
    </xf>
    <xf numFmtId="0" fontId="28" fillId="7" borderId="32" xfId="0" applyFont="1" applyFill="1" applyBorder="1" applyAlignment="1">
      <alignment vertical="center"/>
    </xf>
    <xf numFmtId="0" fontId="28" fillId="7" borderId="0" xfId="0" applyFont="1" applyFill="1" applyAlignment="1">
      <alignment horizontal="center" vertical="center"/>
    </xf>
    <xf numFmtId="0" fontId="28" fillId="7" borderId="28" xfId="0" applyFont="1" applyFill="1" applyBorder="1" applyAlignment="1">
      <alignment horizontal="center" vertical="center"/>
    </xf>
    <xf numFmtId="0" fontId="29" fillId="7" borderId="24" xfId="0" applyFont="1" applyFill="1" applyBorder="1" applyAlignment="1">
      <alignment vertical="center"/>
    </xf>
    <xf numFmtId="0" fontId="29" fillId="8" borderId="25" xfId="0" applyFont="1" applyFill="1" applyBorder="1" applyAlignment="1">
      <alignment vertical="center"/>
    </xf>
    <xf numFmtId="0" fontId="29" fillId="7" borderId="26" xfId="0" applyFont="1" applyFill="1" applyBorder="1" applyAlignment="1">
      <alignment vertical="center"/>
    </xf>
    <xf numFmtId="0" fontId="29" fillId="8" borderId="0" xfId="0" applyFont="1" applyFill="1" applyAlignment="1">
      <alignment vertical="center"/>
    </xf>
    <xf numFmtId="0" fontId="29" fillId="7" borderId="32" xfId="0" applyFont="1" applyFill="1" applyBorder="1" applyAlignment="1">
      <alignment vertical="center"/>
    </xf>
    <xf numFmtId="0" fontId="29" fillId="8" borderId="34" xfId="0" applyFont="1" applyFill="1" applyBorder="1" applyAlignment="1">
      <alignment vertical="center"/>
    </xf>
    <xf numFmtId="0" fontId="29" fillId="7" borderId="35" xfId="0" applyFont="1" applyFill="1" applyBorder="1" applyAlignment="1">
      <alignment vertical="center"/>
    </xf>
    <xf numFmtId="0" fontId="28" fillId="7" borderId="27" xfId="0" applyFont="1" applyFill="1" applyBorder="1" applyAlignment="1">
      <alignment vertical="center"/>
    </xf>
    <xf numFmtId="0" fontId="29" fillId="8" borderId="0" xfId="0" applyFont="1" applyFill="1" applyAlignment="1">
      <alignment horizontal="center" vertical="center"/>
    </xf>
    <xf numFmtId="0" fontId="29" fillId="8" borderId="34" xfId="0" applyFont="1" applyFill="1" applyBorder="1" applyAlignment="1">
      <alignment horizontal="center" vertical="center"/>
    </xf>
    <xf numFmtId="0" fontId="28" fillId="7" borderId="35" xfId="0" applyFont="1" applyFill="1" applyBorder="1" applyAlignment="1">
      <alignment horizontal="center" vertical="center"/>
    </xf>
    <xf numFmtId="0" fontId="28" fillId="7" borderId="0" xfId="0" applyFont="1" applyFill="1" applyAlignment="1">
      <alignment horizontal="right" vertical="center"/>
    </xf>
    <xf numFmtId="0" fontId="28" fillId="7" borderId="0" xfId="0" applyFont="1" applyFill="1" applyAlignment="1">
      <alignment vertical="center"/>
    </xf>
    <xf numFmtId="0" fontId="29" fillId="0" borderId="28" xfId="0" applyFont="1" applyBorder="1" applyAlignment="1">
      <alignment vertical="center"/>
    </xf>
    <xf numFmtId="0" fontId="29" fillId="7" borderId="34" xfId="0" applyFont="1" applyFill="1" applyBorder="1" applyAlignment="1">
      <alignment vertical="center" wrapText="1"/>
    </xf>
    <xf numFmtId="0" fontId="30" fillId="0" borderId="0" xfId="0" applyFont="1"/>
    <xf numFmtId="0" fontId="34" fillId="0" borderId="0" xfId="0" applyFont="1"/>
    <xf numFmtId="2" fontId="18" fillId="0" borderId="1" xfId="0" applyNumberFormat="1"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35" fillId="7" borderId="32" xfId="0" applyFont="1" applyFill="1" applyBorder="1" applyAlignment="1">
      <alignment vertical="center"/>
    </xf>
    <xf numFmtId="0" fontId="35" fillId="7" borderId="32" xfId="0" applyFont="1" applyFill="1" applyBorder="1" applyAlignment="1">
      <alignment horizontal="center" vertical="center"/>
    </xf>
    <xf numFmtId="0" fontId="35" fillId="7" borderId="32" xfId="0" applyFont="1" applyFill="1" applyBorder="1" applyAlignment="1">
      <alignment vertical="center" wrapText="1"/>
    </xf>
    <xf numFmtId="0" fontId="0" fillId="0" borderId="1" xfId="0" applyBorder="1" applyAlignment="1">
      <alignment wrapText="1"/>
    </xf>
    <xf numFmtId="3" fontId="0" fillId="3" borderId="1" xfId="0" applyNumberFormat="1" applyFill="1" applyBorder="1" applyAlignment="1">
      <alignment horizontal="right" vertical="center"/>
    </xf>
    <xf numFmtId="0" fontId="14" fillId="0" borderId="0" xfId="0" applyFont="1" applyFill="1" applyBorder="1" applyAlignment="1">
      <alignment horizontal="left" vertical="center" wrapText="1"/>
    </xf>
    <xf numFmtId="3" fontId="14" fillId="0" borderId="1" xfId="0" applyNumberFormat="1" applyFont="1" applyFill="1" applyBorder="1" applyAlignment="1">
      <alignment horizontal="left" vertical="center" wrapText="1"/>
    </xf>
    <xf numFmtId="3" fontId="14" fillId="0" borderId="1" xfId="0" applyNumberFormat="1" applyFont="1" applyFill="1" applyBorder="1" applyAlignment="1" applyProtection="1">
      <alignment horizontal="center" vertical="center" wrapText="1"/>
      <protection locked="0"/>
    </xf>
    <xf numFmtId="3" fontId="14" fillId="0" borderId="1" xfId="4" applyNumberFormat="1" applyFont="1" applyFill="1" applyBorder="1" applyAlignment="1" applyProtection="1">
      <alignment horizontal="center" vertical="center" wrapText="1"/>
      <protection locked="0"/>
    </xf>
    <xf numFmtId="3" fontId="14" fillId="0" borderId="1" xfId="1" applyNumberFormat="1" applyFont="1" applyFill="1" applyBorder="1" applyAlignment="1">
      <alignment horizontal="right" vertical="center" wrapText="1"/>
    </xf>
    <xf numFmtId="14" fontId="14" fillId="0" borderId="1" xfId="0" applyNumberFormat="1" applyFont="1" applyFill="1" applyBorder="1" applyAlignment="1" applyProtection="1">
      <alignment horizontal="center" vertical="center" wrapText="1"/>
      <protection locked="0"/>
    </xf>
    <xf numFmtId="170" fontId="14" fillId="0" borderId="1" xfId="1" applyNumberFormat="1" applyFont="1" applyFill="1" applyBorder="1" applyAlignment="1">
      <alignment horizontal="right" vertical="center" wrapText="1"/>
    </xf>
    <xf numFmtId="0" fontId="0" fillId="0" borderId="1" xfId="0" applyBorder="1" applyAlignment="1">
      <alignment horizontal="center" vertical="center"/>
    </xf>
    <xf numFmtId="0" fontId="9" fillId="2" borderId="1" xfId="0" applyFont="1" applyFill="1" applyBorder="1" applyAlignment="1">
      <alignment horizontal="center" vertical="center" wrapText="1"/>
    </xf>
    <xf numFmtId="14" fontId="0" fillId="0" borderId="1" xfId="0" applyNumberFormat="1" applyFill="1" applyBorder="1" applyAlignment="1"/>
    <xf numFmtId="0" fontId="0" fillId="0" borderId="1" xfId="0" applyFill="1" applyBorder="1" applyAlignment="1">
      <alignment horizontal="center" vertical="center"/>
    </xf>
    <xf numFmtId="17" fontId="0" fillId="0" borderId="1" xfId="0" applyNumberFormat="1" applyFill="1" applyBorder="1" applyAlignment="1">
      <alignment wrapText="1"/>
    </xf>
    <xf numFmtId="0" fontId="0" fillId="0" borderId="1" xfId="0" applyFill="1" applyBorder="1" applyAlignment="1">
      <alignment horizontal="center" vertical="center"/>
    </xf>
    <xf numFmtId="0" fontId="14" fillId="0" borderId="0" xfId="0" applyFont="1" applyFill="1" applyBorder="1" applyAlignment="1">
      <alignment horizontal="center" vertical="center" wrapText="1"/>
    </xf>
    <xf numFmtId="49" fontId="14" fillId="0" borderId="0" xfId="0" applyNumberFormat="1" applyFont="1" applyFill="1" applyBorder="1" applyAlignment="1" applyProtection="1">
      <alignment horizontal="left" vertical="center" wrapText="1"/>
      <protection locked="0"/>
    </xf>
    <xf numFmtId="0" fontId="14" fillId="0" borderId="0" xfId="0" applyFont="1" applyFill="1" applyBorder="1" applyAlignment="1" applyProtection="1">
      <alignment horizontal="center" vertical="center" wrapText="1"/>
      <protection locked="0"/>
    </xf>
    <xf numFmtId="49" fontId="14" fillId="0" borderId="0" xfId="0" applyNumberFormat="1" applyFont="1" applyFill="1" applyBorder="1" applyAlignment="1" applyProtection="1">
      <alignment horizontal="center" vertical="center" wrapText="1"/>
      <protection locked="0"/>
    </xf>
    <xf numFmtId="9" fontId="13" fillId="0" borderId="0" xfId="0" applyNumberFormat="1" applyFont="1" applyFill="1" applyBorder="1" applyAlignment="1" applyProtection="1">
      <alignment horizontal="center" vertical="center" wrapText="1"/>
      <protection locked="0"/>
    </xf>
    <xf numFmtId="0" fontId="13" fillId="0" borderId="0" xfId="0" applyFont="1" applyFill="1" applyBorder="1" applyAlignment="1" applyProtection="1">
      <alignment horizontal="center" vertical="center" wrapText="1"/>
      <protection locked="0"/>
    </xf>
    <xf numFmtId="14" fontId="13" fillId="0" borderId="0" xfId="0" applyNumberFormat="1" applyFont="1" applyFill="1" applyBorder="1" applyAlignment="1" applyProtection="1">
      <alignment horizontal="center" vertical="center" wrapText="1"/>
      <protection locked="0"/>
    </xf>
    <xf numFmtId="15" fontId="13" fillId="0" borderId="0" xfId="0" applyNumberFormat="1" applyFont="1" applyFill="1" applyBorder="1" applyAlignment="1" applyProtection="1">
      <alignment horizontal="center" vertical="center" wrapText="1"/>
      <protection locked="0"/>
    </xf>
    <xf numFmtId="49" fontId="18" fillId="0" borderId="0" xfId="0" applyNumberFormat="1" applyFont="1" applyFill="1" applyBorder="1" applyAlignment="1" applyProtection="1">
      <alignment horizontal="center" vertical="center" wrapText="1"/>
      <protection locked="0"/>
    </xf>
    <xf numFmtId="2" fontId="18" fillId="0" borderId="0" xfId="0" applyNumberFormat="1" applyFont="1" applyFill="1" applyBorder="1" applyAlignment="1" applyProtection="1">
      <alignment horizontal="center" vertical="center" wrapText="1"/>
      <protection locked="0"/>
    </xf>
    <xf numFmtId="168" fontId="13" fillId="0" borderId="0" xfId="1" applyNumberFormat="1" applyFont="1" applyFill="1" applyBorder="1" applyAlignment="1">
      <alignment horizontal="right" vertical="center" wrapText="1"/>
    </xf>
    <xf numFmtId="1" fontId="0" fillId="0" borderId="1" xfId="0" applyNumberFormat="1" applyFill="1" applyBorder="1" applyAlignment="1">
      <alignment horizontal="center" vertical="center"/>
    </xf>
    <xf numFmtId="0" fontId="14" fillId="0" borderId="1" xfId="0" applyNumberFormat="1" applyFont="1" applyFill="1" applyBorder="1" applyAlignment="1" applyProtection="1">
      <alignment horizontal="center" vertical="center" wrapText="1"/>
      <protection locked="0"/>
    </xf>
    <xf numFmtId="0" fontId="1" fillId="0" borderId="1" xfId="0" applyFont="1" applyFill="1" applyBorder="1" applyAlignment="1"/>
    <xf numFmtId="9" fontId="14" fillId="0" borderId="1" xfId="0" applyNumberFormat="1" applyFont="1" applyFill="1" applyBorder="1" applyAlignment="1" applyProtection="1">
      <alignment horizontal="center" vertical="center" wrapText="1"/>
      <protection locked="0"/>
    </xf>
    <xf numFmtId="1" fontId="14" fillId="0" borderId="1" xfId="0" applyNumberFormat="1" applyFont="1" applyFill="1" applyBorder="1" applyAlignment="1" applyProtection="1">
      <alignment horizontal="center" vertical="center" wrapText="1"/>
      <protection locked="0"/>
    </xf>
    <xf numFmtId="168" fontId="14" fillId="0" borderId="1" xfId="1" applyNumberFormat="1" applyFont="1" applyFill="1" applyBorder="1" applyAlignment="1">
      <alignment horizontal="right" vertical="center" wrapText="1"/>
    </xf>
    <xf numFmtId="15" fontId="14" fillId="0" borderId="1" xfId="0" applyNumberFormat="1" applyFont="1" applyFill="1" applyBorder="1" applyAlignment="1" applyProtection="1">
      <alignment horizontal="center" vertical="center" wrapText="1"/>
      <protection locked="0"/>
    </xf>
    <xf numFmtId="2" fontId="14" fillId="0" borderId="1" xfId="0" applyNumberFormat="1" applyFont="1" applyFill="1" applyBorder="1" applyAlignment="1" applyProtection="1">
      <alignment horizontal="center" vertical="center" wrapText="1"/>
      <protection locked="0"/>
    </xf>
    <xf numFmtId="0" fontId="0" fillId="2" borderId="1" xfId="0" applyFill="1" applyBorder="1" applyAlignment="1"/>
    <xf numFmtId="0" fontId="0" fillId="2" borderId="1" xfId="0" applyFill="1" applyBorder="1"/>
    <xf numFmtId="0" fontId="0" fillId="2" borderId="1" xfId="0" applyFill="1" applyBorder="1" applyAlignment="1">
      <alignment horizontal="center"/>
    </xf>
    <xf numFmtId="0" fontId="0" fillId="2" borderId="1" xfId="0" applyFill="1" applyBorder="1" applyAlignment="1">
      <alignment horizontal="center" vertical="center"/>
    </xf>
    <xf numFmtId="0" fontId="0" fillId="2" borderId="5" xfId="0" applyFill="1" applyBorder="1" applyAlignment="1">
      <alignment vertical="center"/>
    </xf>
    <xf numFmtId="0" fontId="0" fillId="2" borderId="14" xfId="0" applyFill="1" applyBorder="1" applyAlignment="1">
      <alignment vertical="center"/>
    </xf>
    <xf numFmtId="0" fontId="0" fillId="4" borderId="1" xfId="0" applyFill="1" applyBorder="1" applyAlignment="1">
      <alignment wrapText="1"/>
    </xf>
    <xf numFmtId="0" fontId="0" fillId="0" borderId="0" xfId="0" applyFont="1" applyAlignment="1">
      <alignment vertical="center"/>
    </xf>
    <xf numFmtId="0" fontId="0" fillId="0" borderId="1" xfId="0" applyFont="1" applyBorder="1" applyAlignment="1">
      <alignment wrapText="1"/>
    </xf>
    <xf numFmtId="0" fontId="0" fillId="0" borderId="1" xfId="0" applyFont="1" applyFill="1" applyBorder="1" applyAlignment="1">
      <alignment horizontal="center" vertical="center"/>
    </xf>
    <xf numFmtId="0" fontId="0" fillId="0" borderId="1" xfId="0" applyFont="1" applyFill="1" applyBorder="1" applyAlignment="1">
      <alignment vertical="center"/>
    </xf>
    <xf numFmtId="3" fontId="0" fillId="0" borderId="1" xfId="0" applyNumberFormat="1" applyFont="1" applyFill="1" applyBorder="1" applyAlignment="1">
      <alignment horizontal="center" vertical="center"/>
    </xf>
    <xf numFmtId="0" fontId="0" fillId="0" borderId="1" xfId="0" applyFont="1" applyFill="1" applyBorder="1" applyAlignment="1">
      <alignment horizontal="center" vertical="center" wrapText="1"/>
    </xf>
    <xf numFmtId="14" fontId="0" fillId="0" borderId="1" xfId="0" applyNumberFormat="1" applyFont="1" applyFill="1" applyBorder="1" applyAlignment="1">
      <alignment horizontal="center"/>
    </xf>
    <xf numFmtId="0" fontId="0" fillId="0" borderId="1" xfId="0" applyFont="1" applyFill="1" applyBorder="1" applyAlignment="1">
      <alignment horizontal="center"/>
    </xf>
    <xf numFmtId="0" fontId="0" fillId="0" borderId="1" xfId="0" applyFont="1" applyFill="1" applyBorder="1" applyAlignment="1">
      <alignment horizontal="center" wrapText="1"/>
    </xf>
    <xf numFmtId="0" fontId="14" fillId="0" borderId="1" xfId="0" applyFont="1" applyFill="1" applyBorder="1" applyAlignment="1">
      <alignment horizontal="center" vertical="center"/>
    </xf>
    <xf numFmtId="0" fontId="0" fillId="0" borderId="13" xfId="0" applyFont="1" applyBorder="1" applyAlignment="1">
      <alignment wrapText="1"/>
    </xf>
    <xf numFmtId="0" fontId="0" fillId="0" borderId="13" xfId="0" applyFont="1" applyFill="1" applyBorder="1" applyAlignment="1">
      <alignment horizontal="center" vertical="center" wrapText="1"/>
    </xf>
    <xf numFmtId="3" fontId="0" fillId="0" borderId="13" xfId="0" applyNumberFormat="1" applyFont="1" applyFill="1" applyBorder="1" applyAlignment="1">
      <alignment horizontal="center" vertical="center" wrapText="1"/>
    </xf>
    <xf numFmtId="14" fontId="0" fillId="0" borderId="13" xfId="0" applyNumberFormat="1" applyFont="1" applyFill="1" applyBorder="1" applyAlignment="1">
      <alignment horizontal="center"/>
    </xf>
    <xf numFmtId="0" fontId="0" fillId="0" borderId="13" xfId="0" applyFont="1" applyFill="1" applyBorder="1" applyAlignment="1">
      <alignment horizontal="center"/>
    </xf>
    <xf numFmtId="0" fontId="0" fillId="0" borderId="13" xfId="0" applyFont="1" applyFill="1" applyBorder="1" applyAlignment="1">
      <alignment horizontal="center" wrapText="1"/>
    </xf>
    <xf numFmtId="0" fontId="0" fillId="0" borderId="13" xfId="0" applyFont="1" applyFill="1" applyBorder="1" applyAlignment="1">
      <alignment horizontal="center" vertical="center"/>
    </xf>
    <xf numFmtId="3" fontId="0" fillId="0" borderId="1" xfId="0" applyNumberFormat="1" applyFont="1" applyFill="1" applyBorder="1" applyAlignment="1">
      <alignment horizontal="center" vertical="center" wrapText="1"/>
    </xf>
    <xf numFmtId="0" fontId="0" fillId="0" borderId="1" xfId="0" applyFont="1" applyBorder="1" applyAlignment="1">
      <alignment horizontal="center" vertical="center"/>
    </xf>
    <xf numFmtId="0" fontId="0" fillId="0" borderId="1" xfId="0" applyFont="1" applyBorder="1" applyAlignment="1">
      <alignment vertical="center"/>
    </xf>
    <xf numFmtId="3" fontId="0" fillId="0" borderId="1" xfId="0" applyNumberFormat="1" applyFont="1" applyBorder="1" applyAlignment="1">
      <alignment horizontal="center" vertical="center"/>
    </xf>
    <xf numFmtId="0" fontId="0" fillId="0" borderId="1" xfId="0" applyFont="1" applyBorder="1" applyAlignment="1">
      <alignment horizontal="center" vertical="center" wrapText="1"/>
    </xf>
    <xf numFmtId="14" fontId="0" fillId="0" borderId="1" xfId="0" applyNumberFormat="1" applyFont="1" applyBorder="1" applyAlignment="1">
      <alignment horizontal="center" vertical="center"/>
    </xf>
    <xf numFmtId="0" fontId="0" fillId="0" borderId="1" xfId="0" applyFont="1" applyBorder="1" applyAlignment="1">
      <alignment vertical="center" wrapText="1"/>
    </xf>
    <xf numFmtId="168" fontId="14" fillId="0" borderId="1" xfId="1" applyNumberFormat="1" applyFont="1" applyFill="1" applyBorder="1" applyAlignment="1">
      <alignment horizontal="center" vertical="center" wrapText="1"/>
    </xf>
    <xf numFmtId="14" fontId="0" fillId="0" borderId="0" xfId="0" applyNumberFormat="1" applyFont="1" applyAlignment="1">
      <alignment horizontal="center" vertical="center"/>
    </xf>
    <xf numFmtId="0" fontId="0" fillId="0" borderId="1" xfId="0" applyFont="1" applyFill="1" applyBorder="1" applyAlignment="1">
      <alignment vertical="center" wrapText="1"/>
    </xf>
    <xf numFmtId="0" fontId="0" fillId="0" borderId="0" xfId="0" applyFont="1" applyAlignment="1">
      <alignment vertical="center" wrapText="1"/>
    </xf>
    <xf numFmtId="0" fontId="0" fillId="4" borderId="1" xfId="0" applyFont="1" applyFill="1" applyBorder="1" applyAlignment="1">
      <alignment vertical="center" wrapText="1"/>
    </xf>
    <xf numFmtId="2" fontId="0" fillId="0" borderId="0" xfId="0" applyNumberFormat="1" applyFill="1" applyBorder="1" applyAlignment="1">
      <alignment vertical="center" wrapText="1"/>
    </xf>
    <xf numFmtId="1" fontId="0" fillId="3" borderId="0" xfId="0" applyNumberFormat="1" applyFill="1" applyBorder="1" applyAlignment="1">
      <alignment horizontal="right" vertical="center"/>
    </xf>
    <xf numFmtId="0" fontId="0" fillId="0" borderId="1" xfId="0" applyFill="1" applyBorder="1" applyAlignment="1">
      <alignment horizontal="center" vertical="center"/>
    </xf>
    <xf numFmtId="3" fontId="14" fillId="0" borderId="0" xfId="0" applyNumberFormat="1" applyFont="1" applyFill="1" applyBorder="1" applyAlignment="1" applyProtection="1">
      <alignment horizontal="center" vertical="center" wrapText="1"/>
      <protection locked="0"/>
    </xf>
    <xf numFmtId="1" fontId="14" fillId="0" borderId="0" xfId="0" applyNumberFormat="1"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26" fillId="7" borderId="21" xfId="0" applyFont="1" applyFill="1" applyBorder="1" applyAlignment="1">
      <alignment horizontal="left" vertical="justify" wrapText="1"/>
    </xf>
    <xf numFmtId="0" fontId="26" fillId="7" borderId="22" xfId="0" applyFont="1" applyFill="1" applyBorder="1" applyAlignment="1">
      <alignment horizontal="left" vertical="justify" wrapText="1"/>
    </xf>
    <xf numFmtId="0" fontId="26" fillId="7" borderId="23" xfId="0" applyFont="1" applyFill="1" applyBorder="1" applyAlignment="1">
      <alignment horizontal="left" vertical="justify" wrapText="1"/>
    </xf>
    <xf numFmtId="0" fontId="0" fillId="0" borderId="1" xfId="0" applyBorder="1" applyAlignment="1">
      <alignment horizontal="center"/>
    </xf>
    <xf numFmtId="0" fontId="0" fillId="0" borderId="5" xfId="0" applyBorder="1" applyAlignment="1">
      <alignment horizontal="center"/>
    </xf>
    <xf numFmtId="0" fontId="0" fillId="0" borderId="39" xfId="0" applyBorder="1" applyAlignment="1">
      <alignment horizontal="center"/>
    </xf>
    <xf numFmtId="0" fontId="0" fillId="0" borderId="14" xfId="0" applyBorder="1" applyAlignment="1">
      <alignment horizontal="center"/>
    </xf>
    <xf numFmtId="0" fontId="26" fillId="7" borderId="21" xfId="0" applyFont="1" applyFill="1" applyBorder="1" applyAlignment="1">
      <alignment horizontal="center" vertical="justify" wrapText="1"/>
    </xf>
    <xf numFmtId="0" fontId="26" fillId="7" borderId="22" xfId="0" applyFont="1" applyFill="1" applyBorder="1" applyAlignment="1">
      <alignment horizontal="center" vertical="justify" wrapText="1"/>
    </xf>
    <xf numFmtId="0" fontId="26" fillId="7" borderId="23" xfId="0" applyFont="1" applyFill="1" applyBorder="1" applyAlignment="1">
      <alignment horizontal="center" vertical="justify" wrapText="1"/>
    </xf>
    <xf numFmtId="0" fontId="26" fillId="0" borderId="21" xfId="0" applyFont="1" applyBorder="1" applyAlignment="1">
      <alignment horizontal="left" vertical="justify" wrapText="1"/>
    </xf>
    <xf numFmtId="0" fontId="26" fillId="0" borderId="22" xfId="0" applyFont="1" applyBorder="1" applyAlignment="1">
      <alignment horizontal="left" vertical="justify" wrapText="1"/>
    </xf>
    <xf numFmtId="0" fontId="26" fillId="0" borderId="23" xfId="0" applyFont="1" applyBorder="1" applyAlignment="1">
      <alignment horizontal="left" vertical="justify" wrapText="1"/>
    </xf>
    <xf numFmtId="0" fontId="32" fillId="0" borderId="0" xfId="0" applyFont="1" applyAlignment="1">
      <alignment horizontal="center" vertical="center"/>
    </xf>
    <xf numFmtId="0" fontId="25" fillId="6" borderId="1" xfId="0" applyFont="1" applyFill="1" applyBorder="1" applyAlignment="1">
      <alignment horizontal="center" vertical="center" wrapText="1"/>
    </xf>
    <xf numFmtId="0" fontId="26" fillId="7" borderId="18" xfId="0" applyFont="1" applyFill="1" applyBorder="1" applyAlignment="1">
      <alignment horizontal="left" vertical="justify" wrapText="1"/>
    </xf>
    <xf numFmtId="0" fontId="26" fillId="7" borderId="19" xfId="0" applyFont="1" applyFill="1" applyBorder="1" applyAlignment="1">
      <alignment horizontal="left" vertical="justify" wrapText="1"/>
    </xf>
    <xf numFmtId="0" fontId="26" fillId="7" borderId="20" xfId="0" applyFont="1" applyFill="1" applyBorder="1" applyAlignment="1">
      <alignment horizontal="left" vertical="justify" wrapText="1"/>
    </xf>
    <xf numFmtId="0" fontId="33" fillId="10" borderId="0" xfId="0" applyFont="1" applyFill="1" applyAlignment="1">
      <alignment horizontal="center"/>
    </xf>
    <xf numFmtId="0" fontId="25" fillId="0" borderId="1" xfId="0" applyFont="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wrapText="1"/>
    </xf>
    <xf numFmtId="0" fontId="25" fillId="5" borderId="1" xfId="0" applyFont="1" applyFill="1" applyBorder="1" applyAlignment="1">
      <alignment horizontal="center" vertical="center" wrapText="1"/>
    </xf>
    <xf numFmtId="0" fontId="0" fillId="0" borderId="1" xfId="0" applyBorder="1" applyAlignment="1">
      <alignment wrapText="1"/>
    </xf>
    <xf numFmtId="0" fontId="0" fillId="0" borderId="5" xfId="0" applyFont="1" applyFill="1" applyBorder="1" applyAlignment="1">
      <alignment horizontal="center" vertical="center" wrapText="1"/>
    </xf>
    <xf numFmtId="0" fontId="0" fillId="0" borderId="14" xfId="0" applyFont="1" applyFill="1" applyBorder="1" applyAlignment="1">
      <alignment horizontal="center" vertical="center" wrapText="1"/>
    </xf>
    <xf numFmtId="168" fontId="14" fillId="0" borderId="5" xfId="1" applyNumberFormat="1" applyFont="1" applyFill="1" applyBorder="1" applyAlignment="1">
      <alignment horizontal="center" vertical="center" wrapText="1"/>
    </xf>
    <xf numFmtId="168" fontId="14" fillId="0" borderId="14" xfId="1" applyNumberFormat="1" applyFont="1" applyFill="1" applyBorder="1" applyAlignment="1">
      <alignment horizontal="center" vertical="center" wrapText="1"/>
    </xf>
    <xf numFmtId="0" fontId="13" fillId="4" borderId="5" xfId="0" applyFont="1" applyFill="1" applyBorder="1" applyAlignment="1">
      <alignment horizontal="center" vertical="center" wrapText="1"/>
    </xf>
    <xf numFmtId="0" fontId="13" fillId="4" borderId="14" xfId="0" applyFont="1" applyFill="1" applyBorder="1" applyAlignment="1">
      <alignment horizontal="center" vertical="center" wrapText="1"/>
    </xf>
    <xf numFmtId="0" fontId="37" fillId="4" borderId="5" xfId="0" applyFont="1" applyFill="1" applyBorder="1" applyAlignment="1">
      <alignment horizontal="center" vertical="center" wrapText="1"/>
    </xf>
    <xf numFmtId="0" fontId="37" fillId="4" borderId="14" xfId="0" applyFont="1" applyFill="1" applyBorder="1" applyAlignment="1">
      <alignment horizontal="center" vertical="center" wrapText="1"/>
    </xf>
    <xf numFmtId="0" fontId="14" fillId="0" borderId="13" xfId="0" applyFont="1" applyFill="1" applyBorder="1" applyAlignment="1">
      <alignment horizontal="center" vertical="center" wrapText="1"/>
    </xf>
    <xf numFmtId="0" fontId="14" fillId="0" borderId="4" xfId="0" applyFont="1" applyFill="1" applyBorder="1" applyAlignment="1">
      <alignment horizontal="center" vertical="center" wrapText="1"/>
    </xf>
    <xf numFmtId="3" fontId="14" fillId="0" borderId="13" xfId="0" applyNumberFormat="1" applyFont="1" applyFill="1" applyBorder="1" applyAlignment="1">
      <alignment vertical="center" wrapText="1"/>
    </xf>
    <xf numFmtId="3" fontId="14" fillId="0" borderId="4" xfId="0" applyNumberFormat="1" applyFont="1" applyFill="1" applyBorder="1" applyAlignment="1">
      <alignment vertical="center" wrapText="1"/>
    </xf>
    <xf numFmtId="168" fontId="14" fillId="0" borderId="13" xfId="1" applyNumberFormat="1" applyFont="1" applyFill="1" applyBorder="1" applyAlignment="1">
      <alignment horizontal="center" vertical="center" wrapText="1"/>
    </xf>
    <xf numFmtId="168" fontId="14" fillId="0" borderId="4" xfId="1" applyNumberFormat="1" applyFont="1" applyFill="1" applyBorder="1" applyAlignment="1">
      <alignment horizontal="center" vertical="center" wrapText="1"/>
    </xf>
    <xf numFmtId="15" fontId="14" fillId="0" borderId="13" xfId="0" applyNumberFormat="1" applyFont="1" applyFill="1" applyBorder="1" applyAlignment="1" applyProtection="1">
      <alignment horizontal="center" vertical="center" wrapText="1"/>
      <protection locked="0"/>
    </xf>
    <xf numFmtId="15" fontId="14" fillId="0" borderId="4" xfId="0" applyNumberFormat="1" applyFont="1" applyFill="1" applyBorder="1" applyAlignment="1" applyProtection="1">
      <alignment horizontal="center" vertical="center" wrapText="1"/>
      <protection locked="0"/>
    </xf>
    <xf numFmtId="1" fontId="14" fillId="0" borderId="13" xfId="0" applyNumberFormat="1" applyFont="1" applyFill="1" applyBorder="1" applyAlignment="1" applyProtection="1">
      <alignment horizontal="center" vertical="center" wrapText="1"/>
      <protection locked="0"/>
    </xf>
    <xf numFmtId="1" fontId="14" fillId="0" borderId="4" xfId="0" applyNumberFormat="1" applyFont="1" applyFill="1" applyBorder="1" applyAlignment="1" applyProtection="1">
      <alignment horizontal="center" vertical="center" wrapText="1"/>
      <protection locked="0"/>
    </xf>
    <xf numFmtId="2" fontId="14" fillId="0" borderId="13" xfId="0" applyNumberFormat="1" applyFont="1" applyFill="1" applyBorder="1" applyAlignment="1" applyProtection="1">
      <alignment horizontal="center" vertical="center" wrapText="1"/>
      <protection locked="0"/>
    </xf>
    <xf numFmtId="2" fontId="14" fillId="0" borderId="4" xfId="0" applyNumberFormat="1" applyFont="1" applyFill="1" applyBorder="1" applyAlignment="1" applyProtection="1">
      <alignment horizontal="center" vertical="center" wrapText="1"/>
      <protection locked="0"/>
    </xf>
    <xf numFmtId="49" fontId="14" fillId="0" borderId="13" xfId="0" applyNumberFormat="1" applyFont="1" applyFill="1" applyBorder="1" applyAlignment="1" applyProtection="1">
      <alignment horizontal="center" vertical="center" wrapText="1"/>
      <protection locked="0"/>
    </xf>
    <xf numFmtId="49" fontId="14" fillId="0" borderId="4" xfId="0" applyNumberFormat="1" applyFont="1" applyFill="1" applyBorder="1" applyAlignment="1" applyProtection="1">
      <alignment horizontal="center" vertical="center" wrapText="1"/>
      <protection locked="0"/>
    </xf>
    <xf numFmtId="0" fontId="14" fillId="0" borderId="13" xfId="0" applyFont="1" applyFill="1" applyBorder="1" applyAlignment="1" applyProtection="1">
      <alignment horizontal="center" vertical="center" wrapText="1"/>
      <protection locked="0"/>
    </xf>
    <xf numFmtId="0" fontId="14" fillId="0" borderId="4" xfId="0" applyFont="1" applyFill="1" applyBorder="1" applyAlignment="1" applyProtection="1">
      <alignment horizontal="center" vertical="center" wrapText="1"/>
      <protection locked="0"/>
    </xf>
    <xf numFmtId="0" fontId="0" fillId="0" borderId="5" xfId="0" applyFill="1" applyBorder="1" applyAlignment="1">
      <alignment vertical="center"/>
    </xf>
    <xf numFmtId="0" fontId="0" fillId="0" borderId="14" xfId="0" applyFill="1" applyBorder="1" applyAlignment="1">
      <alignment vertical="center"/>
    </xf>
    <xf numFmtId="0" fontId="0" fillId="0" borderId="1" xfId="0" applyFill="1" applyBorder="1" applyAlignment="1">
      <alignment horizontal="center" vertical="center"/>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0" fillId="0" borderId="5" xfId="0" applyBorder="1" applyAlignment="1">
      <alignment horizontal="center" vertical="center"/>
    </xf>
    <xf numFmtId="0" fontId="0" fillId="0" borderId="14" xfId="0" applyBorder="1" applyAlignment="1">
      <alignment horizontal="center" vertical="center"/>
    </xf>
    <xf numFmtId="0" fontId="0" fillId="4" borderId="5" xfId="0" applyFill="1" applyBorder="1" applyAlignment="1">
      <alignment horizontal="center" vertical="center" wrapText="1"/>
    </xf>
    <xf numFmtId="0" fontId="0" fillId="4" borderId="14" xfId="0" applyFill="1" applyBorder="1" applyAlignment="1">
      <alignment horizontal="center" vertical="center" wrapText="1"/>
    </xf>
    <xf numFmtId="0" fontId="13" fillId="11" borderId="5" xfId="0" applyFont="1" applyFill="1" applyBorder="1" applyAlignment="1">
      <alignment horizontal="center" vertical="center" wrapText="1"/>
    </xf>
    <xf numFmtId="0" fontId="13" fillId="11" borderId="1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39"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xf>
    <xf numFmtId="0" fontId="1" fillId="2" borderId="40" xfId="0" applyFont="1" applyFill="1" applyBorder="1" applyAlignment="1">
      <alignment horizontal="center" vertical="center" wrapText="1"/>
    </xf>
    <xf numFmtId="0" fontId="1" fillId="2" borderId="41" xfId="0" applyFont="1" applyFill="1" applyBorder="1" applyAlignment="1">
      <alignment horizontal="center" vertical="center" wrapText="1"/>
    </xf>
    <xf numFmtId="0" fontId="1" fillId="2" borderId="42" xfId="0" applyFont="1" applyFill="1" applyBorder="1" applyAlignment="1">
      <alignment horizontal="center" vertical="center" wrapText="1"/>
    </xf>
    <xf numFmtId="0" fontId="1" fillId="2" borderId="43" xfId="0" applyFont="1" applyFill="1" applyBorder="1" applyAlignment="1">
      <alignment horizontal="center" vertical="center" wrapText="1"/>
    </xf>
    <xf numFmtId="0" fontId="37" fillId="11" borderId="5" xfId="0" applyFont="1" applyFill="1" applyBorder="1" applyAlignment="1">
      <alignment horizontal="center" vertical="center" wrapText="1"/>
    </xf>
    <xf numFmtId="0" fontId="37" fillId="11" borderId="14" xfId="0" applyFont="1" applyFill="1" applyBorder="1" applyAlignment="1">
      <alignment horizontal="center" vertical="center" wrapText="1"/>
    </xf>
    <xf numFmtId="0" fontId="7" fillId="2" borderId="6" xfId="0" applyFont="1" applyFill="1" applyBorder="1" applyAlignment="1">
      <alignment horizontal="center"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9" fillId="0" borderId="0" xfId="0" applyFont="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xf numFmtId="0" fontId="37" fillId="0" borderId="5" xfId="0" applyFont="1" applyFill="1" applyBorder="1" applyAlignment="1">
      <alignment horizontal="center" vertical="center" wrapText="1"/>
    </xf>
    <xf numFmtId="0" fontId="37" fillId="0" borderId="14" xfId="0" applyFont="1" applyFill="1" applyBorder="1" applyAlignment="1">
      <alignment horizontal="center" vertical="center" wrapText="1"/>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5" xfId="0" applyBorder="1" applyAlignment="1">
      <alignment horizontal="center" vertical="center"/>
    </xf>
    <xf numFmtId="0" fontId="0" fillId="0" borderId="12" xfId="0" applyBorder="1" applyAlignment="1">
      <alignment horizontal="center" vertical="center"/>
    </xf>
    <xf numFmtId="0" fontId="0" fillId="0" borderId="16" xfId="0" applyBorder="1" applyAlignment="1">
      <alignment horizontal="center" vertical="center"/>
    </xf>
    <xf numFmtId="44" fontId="36" fillId="7" borderId="31" xfId="3" applyFont="1" applyFill="1" applyBorder="1" applyAlignment="1">
      <alignment horizontal="center" vertical="center" wrapText="1"/>
    </xf>
    <xf numFmtId="44" fontId="36" fillId="7" borderId="30" xfId="3" applyFont="1" applyFill="1" applyBorder="1" applyAlignment="1">
      <alignment horizontal="center" vertical="center" wrapText="1"/>
    </xf>
    <xf numFmtId="0" fontId="28" fillId="9" borderId="29" xfId="0" applyFont="1" applyFill="1" applyBorder="1" applyAlignment="1">
      <alignment horizontal="center" vertical="center"/>
    </xf>
    <xf numFmtId="0" fontId="28" fillId="9" borderId="31" xfId="0" applyFont="1" applyFill="1" applyBorder="1" applyAlignment="1">
      <alignment horizontal="center" vertical="center"/>
    </xf>
    <xf numFmtId="0" fontId="28" fillId="9" borderId="30" xfId="0" applyFont="1" applyFill="1" applyBorder="1" applyAlignment="1">
      <alignment horizontal="center" vertical="center"/>
    </xf>
    <xf numFmtId="0" fontId="35" fillId="7" borderId="31" xfId="0" applyFont="1" applyFill="1" applyBorder="1" applyAlignment="1">
      <alignment horizontal="center" vertical="center" wrapText="1"/>
    </xf>
    <xf numFmtId="0" fontId="35" fillId="7" borderId="30" xfId="0" applyFont="1" applyFill="1" applyBorder="1" applyAlignment="1">
      <alignment horizontal="center" vertical="center" wrapText="1"/>
    </xf>
    <xf numFmtId="0" fontId="28" fillId="7" borderId="24" xfId="0" applyFont="1" applyFill="1" applyBorder="1" applyAlignment="1">
      <alignment horizontal="center" vertical="center" wrapText="1"/>
    </xf>
    <xf numFmtId="0" fontId="28" fillId="7" borderId="25" xfId="0" applyFont="1" applyFill="1" applyBorder="1" applyAlignment="1">
      <alignment horizontal="center" vertical="center" wrapText="1"/>
    </xf>
    <xf numFmtId="0" fontId="28" fillId="7" borderId="0" xfId="0" applyFont="1" applyFill="1" applyAlignment="1">
      <alignment horizontal="center" vertical="center" wrapText="1"/>
    </xf>
    <xf numFmtId="0" fontId="29" fillId="7" borderId="31" xfId="0" applyFont="1" applyFill="1" applyBorder="1" applyAlignment="1">
      <alignment horizontal="center" vertical="center" wrapText="1"/>
    </xf>
    <xf numFmtId="0" fontId="29" fillId="7" borderId="30" xfId="0" applyFont="1" applyFill="1" applyBorder="1" applyAlignment="1">
      <alignment horizontal="center" vertical="center" wrapText="1"/>
    </xf>
    <xf numFmtId="0" fontId="36" fillId="7" borderId="31" xfId="0" applyFont="1" applyFill="1" applyBorder="1" applyAlignment="1">
      <alignment horizontal="center" vertical="center" wrapText="1"/>
    </xf>
    <xf numFmtId="0" fontId="36" fillId="7" borderId="30" xfId="0" applyFont="1" applyFill="1" applyBorder="1" applyAlignment="1">
      <alignment horizontal="center" vertical="center" wrapText="1"/>
    </xf>
    <xf numFmtId="0" fontId="0" fillId="0" borderId="27" xfId="0" applyBorder="1"/>
    <xf numFmtId="0" fontId="28" fillId="7" borderId="34" xfId="0" applyFont="1" applyFill="1" applyBorder="1" applyAlignment="1">
      <alignment vertical="center" wrapText="1"/>
    </xf>
    <xf numFmtId="0" fontId="28" fillId="7" borderId="33" xfId="0" applyFont="1" applyFill="1" applyBorder="1" applyAlignment="1">
      <alignment vertical="center" wrapText="1"/>
    </xf>
    <xf numFmtId="0" fontId="29" fillId="7" borderId="37" xfId="0" applyFont="1" applyFill="1" applyBorder="1" applyAlignment="1">
      <alignment vertical="center"/>
    </xf>
    <xf numFmtId="0" fontId="28" fillId="7" borderId="24" xfId="0" applyFont="1" applyFill="1" applyBorder="1" applyAlignment="1">
      <alignment vertical="center"/>
    </xf>
    <xf numFmtId="0" fontId="28" fillId="7" borderId="32" xfId="0" applyFont="1" applyFill="1" applyBorder="1" applyAlignment="1">
      <alignment vertical="center"/>
    </xf>
    <xf numFmtId="0" fontId="28" fillId="7" borderId="25" xfId="0" applyFont="1" applyFill="1" applyBorder="1" applyAlignment="1">
      <alignment vertical="center" wrapText="1"/>
    </xf>
    <xf numFmtId="0" fontId="28" fillId="7" borderId="36" xfId="0" applyFont="1" applyFill="1" applyBorder="1" applyAlignment="1">
      <alignment vertical="center" wrapText="1"/>
    </xf>
    <xf numFmtId="0" fontId="29" fillId="7" borderId="38" xfId="0" applyFont="1" applyFill="1" applyBorder="1" applyAlignment="1">
      <alignment vertical="center"/>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253" t="s">
        <v>91</v>
      </c>
      <c r="B2" s="253"/>
      <c r="C2" s="253"/>
      <c r="D2" s="253"/>
      <c r="E2" s="253"/>
      <c r="F2" s="253"/>
      <c r="G2" s="253"/>
      <c r="H2" s="253"/>
      <c r="I2" s="253"/>
      <c r="J2" s="253"/>
      <c r="K2" s="253"/>
      <c r="L2" s="253"/>
    </row>
    <row r="4" spans="1:12" ht="16.5" x14ac:dyDescent="0.25">
      <c r="A4" s="255" t="s">
        <v>62</v>
      </c>
      <c r="B4" s="255"/>
      <c r="C4" s="255"/>
      <c r="D4" s="255"/>
      <c r="E4" s="255"/>
      <c r="F4" s="255"/>
      <c r="G4" s="255"/>
      <c r="H4" s="255"/>
      <c r="I4" s="255"/>
      <c r="J4" s="255"/>
      <c r="K4" s="255"/>
      <c r="L4" s="255"/>
    </row>
    <row r="5" spans="1:12" ht="16.5" x14ac:dyDescent="0.25">
      <c r="A5" s="77"/>
    </row>
    <row r="6" spans="1:12" ht="16.5" x14ac:dyDescent="0.25">
      <c r="A6" s="255" t="s">
        <v>63</v>
      </c>
      <c r="B6" s="255"/>
      <c r="C6" s="255"/>
      <c r="D6" s="255"/>
      <c r="E6" s="255"/>
      <c r="F6" s="255"/>
      <c r="G6" s="255"/>
      <c r="H6" s="255"/>
      <c r="I6" s="255"/>
      <c r="J6" s="255"/>
      <c r="K6" s="255"/>
      <c r="L6" s="255"/>
    </row>
    <row r="7" spans="1:12" ht="16.5" x14ac:dyDescent="0.25">
      <c r="A7" s="78"/>
    </row>
    <row r="8" spans="1:12" ht="109.5" customHeight="1" x14ac:dyDescent="0.25">
      <c r="A8" s="256" t="s">
        <v>134</v>
      </c>
      <c r="B8" s="256"/>
      <c r="C8" s="256"/>
      <c r="D8" s="256"/>
      <c r="E8" s="256"/>
      <c r="F8" s="256"/>
      <c r="G8" s="256"/>
      <c r="H8" s="256"/>
      <c r="I8" s="256"/>
      <c r="J8" s="256"/>
      <c r="K8" s="256"/>
      <c r="L8" s="256"/>
    </row>
    <row r="9" spans="1:12" ht="45.75" customHeight="1" x14ac:dyDescent="0.25">
      <c r="A9" s="256"/>
      <c r="B9" s="256"/>
      <c r="C9" s="256"/>
      <c r="D9" s="256"/>
      <c r="E9" s="256"/>
      <c r="F9" s="256"/>
      <c r="G9" s="256"/>
      <c r="H9" s="256"/>
      <c r="I9" s="256"/>
      <c r="J9" s="256"/>
      <c r="K9" s="256"/>
      <c r="L9" s="256"/>
    </row>
    <row r="10" spans="1:12" ht="28.5" customHeight="1" x14ac:dyDescent="0.25">
      <c r="A10" s="256" t="s">
        <v>94</v>
      </c>
      <c r="B10" s="256"/>
      <c r="C10" s="256"/>
      <c r="D10" s="256"/>
      <c r="E10" s="256"/>
      <c r="F10" s="256"/>
      <c r="G10" s="256"/>
      <c r="H10" s="256"/>
      <c r="I10" s="256"/>
      <c r="J10" s="256"/>
      <c r="K10" s="256"/>
      <c r="L10" s="256"/>
    </row>
    <row r="11" spans="1:12" ht="28.5" customHeight="1" x14ac:dyDescent="0.25">
      <c r="A11" s="256"/>
      <c r="B11" s="256"/>
      <c r="C11" s="256"/>
      <c r="D11" s="256"/>
      <c r="E11" s="256"/>
      <c r="F11" s="256"/>
      <c r="G11" s="256"/>
      <c r="H11" s="256"/>
      <c r="I11" s="256"/>
      <c r="J11" s="256"/>
      <c r="K11" s="256"/>
      <c r="L11" s="256"/>
    </row>
    <row r="12" spans="1:12" ht="15.75" thickBot="1" x14ac:dyDescent="0.3"/>
    <row r="13" spans="1:12" ht="15.75" thickBot="1" x14ac:dyDescent="0.3">
      <c r="A13" s="79" t="s">
        <v>64</v>
      </c>
      <c r="B13" s="257" t="s">
        <v>90</v>
      </c>
      <c r="C13" s="258"/>
      <c r="D13" s="258"/>
      <c r="E13" s="258"/>
      <c r="F13" s="258"/>
      <c r="G13" s="258"/>
      <c r="H13" s="258"/>
      <c r="I13" s="258"/>
      <c r="J13" s="258"/>
      <c r="K13" s="258"/>
      <c r="L13" s="258"/>
    </row>
    <row r="14" spans="1:12" ht="15.75" thickBot="1" x14ac:dyDescent="0.3">
      <c r="A14" s="80">
        <v>1</v>
      </c>
      <c r="B14" s="254"/>
      <c r="C14" s="254"/>
      <c r="D14" s="254"/>
      <c r="E14" s="254"/>
      <c r="F14" s="254"/>
      <c r="G14" s="254"/>
      <c r="H14" s="254"/>
      <c r="I14" s="254"/>
      <c r="J14" s="254"/>
      <c r="K14" s="254"/>
      <c r="L14" s="254"/>
    </row>
    <row r="15" spans="1:12" ht="15.75" thickBot="1" x14ac:dyDescent="0.3">
      <c r="A15" s="80">
        <v>2</v>
      </c>
      <c r="B15" s="254"/>
      <c r="C15" s="254"/>
      <c r="D15" s="254"/>
      <c r="E15" s="254"/>
      <c r="F15" s="254"/>
      <c r="G15" s="254"/>
      <c r="H15" s="254"/>
      <c r="I15" s="254"/>
      <c r="J15" s="254"/>
      <c r="K15" s="254"/>
      <c r="L15" s="254"/>
    </row>
    <row r="16" spans="1:12" ht="15.75" thickBot="1" x14ac:dyDescent="0.3">
      <c r="A16" s="80">
        <v>3</v>
      </c>
      <c r="B16" s="254"/>
      <c r="C16" s="254"/>
      <c r="D16" s="254"/>
      <c r="E16" s="254"/>
      <c r="F16" s="254"/>
      <c r="G16" s="254"/>
      <c r="H16" s="254"/>
      <c r="I16" s="254"/>
      <c r="J16" s="254"/>
      <c r="K16" s="254"/>
      <c r="L16" s="254"/>
    </row>
    <row r="17" spans="1:12" ht="15.75" thickBot="1" x14ac:dyDescent="0.3">
      <c r="A17" s="80">
        <v>4</v>
      </c>
      <c r="B17" s="254"/>
      <c r="C17" s="254"/>
      <c r="D17" s="254"/>
      <c r="E17" s="254"/>
      <c r="F17" s="254"/>
      <c r="G17" s="254"/>
      <c r="H17" s="254"/>
      <c r="I17" s="254"/>
      <c r="J17" s="254"/>
      <c r="K17" s="254"/>
      <c r="L17" s="254"/>
    </row>
    <row r="18" spans="1:12" ht="15.75" thickBot="1" x14ac:dyDescent="0.3">
      <c r="A18" s="80">
        <v>5</v>
      </c>
      <c r="B18" s="254"/>
      <c r="C18" s="254"/>
      <c r="D18" s="254"/>
      <c r="E18" s="254"/>
      <c r="F18" s="254"/>
      <c r="G18" s="254"/>
      <c r="H18" s="254"/>
      <c r="I18" s="254"/>
      <c r="J18" s="254"/>
      <c r="K18" s="254"/>
      <c r="L18" s="254"/>
    </row>
    <row r="19" spans="1:12" x14ac:dyDescent="0.25">
      <c r="A19" s="87"/>
      <c r="B19" s="87"/>
      <c r="C19" s="87"/>
      <c r="D19" s="87"/>
      <c r="E19" s="87"/>
      <c r="F19" s="87"/>
      <c r="G19" s="87"/>
      <c r="H19" s="87"/>
      <c r="I19" s="87"/>
      <c r="J19" s="87"/>
      <c r="K19" s="87"/>
      <c r="L19" s="87"/>
    </row>
    <row r="20" spans="1:12" x14ac:dyDescent="0.25">
      <c r="A20" s="88"/>
      <c r="B20" s="87"/>
      <c r="C20" s="87"/>
      <c r="D20" s="87"/>
      <c r="E20" s="87"/>
      <c r="F20" s="87"/>
      <c r="G20" s="87"/>
      <c r="H20" s="87"/>
      <c r="I20" s="87"/>
      <c r="J20" s="87"/>
      <c r="K20" s="87"/>
      <c r="L20" s="87"/>
    </row>
    <row r="21" spans="1:12" x14ac:dyDescent="0.25">
      <c r="A21" s="248" t="s">
        <v>89</v>
      </c>
      <c r="B21" s="248"/>
      <c r="C21" s="248"/>
      <c r="D21" s="248"/>
      <c r="E21" s="248"/>
      <c r="F21" s="248"/>
      <c r="G21" s="248"/>
      <c r="H21" s="248"/>
      <c r="I21" s="248"/>
      <c r="J21" s="248"/>
      <c r="K21" s="248"/>
      <c r="L21" s="248"/>
    </row>
    <row r="23" spans="1:12" ht="27" customHeight="1" x14ac:dyDescent="0.25">
      <c r="A23" s="249" t="s">
        <v>65</v>
      </c>
      <c r="B23" s="249"/>
      <c r="C23" s="249"/>
      <c r="D23" s="249"/>
      <c r="E23" s="82" t="s">
        <v>66</v>
      </c>
      <c r="F23" s="81" t="s">
        <v>67</v>
      </c>
      <c r="G23" s="81" t="s">
        <v>68</v>
      </c>
      <c r="H23" s="249" t="s">
        <v>3</v>
      </c>
      <c r="I23" s="249"/>
      <c r="J23" s="249"/>
      <c r="K23" s="249"/>
      <c r="L23" s="249"/>
    </row>
    <row r="24" spans="1:12" ht="30.75" customHeight="1" x14ac:dyDescent="0.25">
      <c r="A24" s="250" t="s">
        <v>98</v>
      </c>
      <c r="B24" s="251"/>
      <c r="C24" s="251"/>
      <c r="D24" s="252"/>
      <c r="E24" s="83"/>
      <c r="F24" s="1"/>
      <c r="G24" s="1"/>
      <c r="H24" s="238"/>
      <c r="I24" s="238"/>
      <c r="J24" s="238"/>
      <c r="K24" s="238"/>
      <c r="L24" s="238"/>
    </row>
    <row r="25" spans="1:12" ht="35.25" customHeight="1" x14ac:dyDescent="0.25">
      <c r="A25" s="235" t="s">
        <v>99</v>
      </c>
      <c r="B25" s="236"/>
      <c r="C25" s="236"/>
      <c r="D25" s="237"/>
      <c r="E25" s="84"/>
      <c r="F25" s="1"/>
      <c r="G25" s="1"/>
      <c r="H25" s="238"/>
      <c r="I25" s="238"/>
      <c r="J25" s="238"/>
      <c r="K25" s="238"/>
      <c r="L25" s="238"/>
    </row>
    <row r="26" spans="1:12" ht="24.75" customHeight="1" x14ac:dyDescent="0.25">
      <c r="A26" s="235" t="s">
        <v>135</v>
      </c>
      <c r="B26" s="236"/>
      <c r="C26" s="236"/>
      <c r="D26" s="237"/>
      <c r="E26" s="84"/>
      <c r="F26" s="1"/>
      <c r="G26" s="1"/>
      <c r="H26" s="238"/>
      <c r="I26" s="238"/>
      <c r="J26" s="238"/>
      <c r="K26" s="238"/>
      <c r="L26" s="238"/>
    </row>
    <row r="27" spans="1:12" ht="27" customHeight="1" x14ac:dyDescent="0.25">
      <c r="A27" s="245" t="s">
        <v>69</v>
      </c>
      <c r="B27" s="246"/>
      <c r="C27" s="246"/>
      <c r="D27" s="247"/>
      <c r="E27" s="85"/>
      <c r="F27" s="1"/>
      <c r="G27" s="1"/>
      <c r="H27" s="238"/>
      <c r="I27" s="238"/>
      <c r="J27" s="238"/>
      <c r="K27" s="238"/>
      <c r="L27" s="238"/>
    </row>
    <row r="28" spans="1:12" ht="20.25" customHeight="1" x14ac:dyDescent="0.25">
      <c r="A28" s="245" t="s">
        <v>93</v>
      </c>
      <c r="B28" s="246"/>
      <c r="C28" s="246"/>
      <c r="D28" s="247"/>
      <c r="E28" s="85"/>
      <c r="F28" s="1"/>
      <c r="G28" s="1"/>
      <c r="H28" s="239"/>
      <c r="I28" s="240"/>
      <c r="J28" s="240"/>
      <c r="K28" s="240"/>
      <c r="L28" s="241"/>
    </row>
    <row r="29" spans="1:12" ht="28.5" customHeight="1" x14ac:dyDescent="0.25">
      <c r="A29" s="245" t="s">
        <v>136</v>
      </c>
      <c r="B29" s="246"/>
      <c r="C29" s="246"/>
      <c r="D29" s="247"/>
      <c r="E29" s="85"/>
      <c r="F29" s="1"/>
      <c r="G29" s="1"/>
      <c r="H29" s="238"/>
      <c r="I29" s="238"/>
      <c r="J29" s="238"/>
      <c r="K29" s="238"/>
      <c r="L29" s="238"/>
    </row>
    <row r="30" spans="1:12" ht="28.5" customHeight="1" x14ac:dyDescent="0.25">
      <c r="A30" s="245" t="s">
        <v>96</v>
      </c>
      <c r="B30" s="246"/>
      <c r="C30" s="246"/>
      <c r="D30" s="247"/>
      <c r="E30" s="85"/>
      <c r="F30" s="1"/>
      <c r="G30" s="1"/>
      <c r="H30" s="239"/>
      <c r="I30" s="240"/>
      <c r="J30" s="240"/>
      <c r="K30" s="240"/>
      <c r="L30" s="241"/>
    </row>
    <row r="31" spans="1:12" ht="15.75" customHeight="1" x14ac:dyDescent="0.25">
      <c r="A31" s="235" t="s">
        <v>70</v>
      </c>
      <c r="B31" s="236"/>
      <c r="C31" s="236"/>
      <c r="D31" s="237"/>
      <c r="E31" s="84"/>
      <c r="F31" s="1"/>
      <c r="G31" s="1"/>
      <c r="H31" s="238"/>
      <c r="I31" s="238"/>
      <c r="J31" s="238"/>
      <c r="K31" s="238"/>
      <c r="L31" s="238"/>
    </row>
    <row r="32" spans="1:12" ht="19.5" customHeight="1" x14ac:dyDescent="0.25">
      <c r="A32" s="235" t="s">
        <v>71</v>
      </c>
      <c r="B32" s="236"/>
      <c r="C32" s="236"/>
      <c r="D32" s="237"/>
      <c r="E32" s="84"/>
      <c r="F32" s="1"/>
      <c r="G32" s="1"/>
      <c r="H32" s="238"/>
      <c r="I32" s="238"/>
      <c r="J32" s="238"/>
      <c r="K32" s="238"/>
      <c r="L32" s="238"/>
    </row>
    <row r="33" spans="1:12" ht="27.75" customHeight="1" x14ac:dyDescent="0.25">
      <c r="A33" s="235" t="s">
        <v>72</v>
      </c>
      <c r="B33" s="236"/>
      <c r="C33" s="236"/>
      <c r="D33" s="237"/>
      <c r="E33" s="84"/>
      <c r="F33" s="1"/>
      <c r="G33" s="1"/>
      <c r="H33" s="238"/>
      <c r="I33" s="238"/>
      <c r="J33" s="238"/>
      <c r="K33" s="238"/>
      <c r="L33" s="238"/>
    </row>
    <row r="34" spans="1:12" ht="61.5" customHeight="1" x14ac:dyDescent="0.25">
      <c r="A34" s="235" t="s">
        <v>73</v>
      </c>
      <c r="B34" s="236"/>
      <c r="C34" s="236"/>
      <c r="D34" s="237"/>
      <c r="E34" s="84"/>
      <c r="F34" s="1"/>
      <c r="G34" s="1"/>
      <c r="H34" s="238"/>
      <c r="I34" s="238"/>
      <c r="J34" s="238"/>
      <c r="K34" s="238"/>
      <c r="L34" s="238"/>
    </row>
    <row r="35" spans="1:12" ht="17.25" customHeight="1" x14ac:dyDescent="0.25">
      <c r="A35" s="235" t="s">
        <v>74</v>
      </c>
      <c r="B35" s="236"/>
      <c r="C35" s="236"/>
      <c r="D35" s="237"/>
      <c r="E35" s="84"/>
      <c r="F35" s="1"/>
      <c r="G35" s="1"/>
      <c r="H35" s="238"/>
      <c r="I35" s="238"/>
      <c r="J35" s="238"/>
      <c r="K35" s="238"/>
      <c r="L35" s="238"/>
    </row>
    <row r="36" spans="1:12" ht="24" customHeight="1" x14ac:dyDescent="0.25">
      <c r="A36" s="242" t="s">
        <v>95</v>
      </c>
      <c r="B36" s="243"/>
      <c r="C36" s="243"/>
      <c r="D36" s="244"/>
      <c r="E36" s="84"/>
      <c r="F36" s="1"/>
      <c r="G36" s="1"/>
      <c r="H36" s="239"/>
      <c r="I36" s="240"/>
      <c r="J36" s="240"/>
      <c r="K36" s="240"/>
      <c r="L36" s="241"/>
    </row>
    <row r="37" spans="1:12" ht="24" customHeight="1" x14ac:dyDescent="0.25">
      <c r="A37" s="235" t="s">
        <v>100</v>
      </c>
      <c r="B37" s="236"/>
      <c r="C37" s="236"/>
      <c r="D37" s="237"/>
      <c r="E37" s="84"/>
      <c r="F37" s="1"/>
      <c r="G37" s="1"/>
      <c r="H37" s="239"/>
      <c r="I37" s="240"/>
      <c r="J37" s="240"/>
      <c r="K37" s="240"/>
      <c r="L37" s="241"/>
    </row>
    <row r="38" spans="1:12" ht="28.5" customHeight="1" x14ac:dyDescent="0.25">
      <c r="A38" s="235" t="s">
        <v>101</v>
      </c>
      <c r="B38" s="236"/>
      <c r="C38" s="236"/>
      <c r="D38" s="237"/>
      <c r="E38" s="86"/>
      <c r="F38" s="1"/>
      <c r="G38" s="1"/>
      <c r="H38" s="238"/>
      <c r="I38" s="238"/>
      <c r="J38" s="238"/>
      <c r="K38" s="238"/>
      <c r="L38" s="238"/>
    </row>
    <row r="41" spans="1:12" x14ac:dyDescent="0.25">
      <c r="A41" s="248" t="s">
        <v>97</v>
      </c>
      <c r="B41" s="248"/>
      <c r="C41" s="248"/>
      <c r="D41" s="248"/>
      <c r="E41" s="248"/>
      <c r="F41" s="248"/>
      <c r="G41" s="248"/>
      <c r="H41" s="248"/>
      <c r="I41" s="248"/>
      <c r="J41" s="248"/>
      <c r="K41" s="248"/>
      <c r="L41" s="248"/>
    </row>
    <row r="43" spans="1:12" ht="15" customHeight="1" x14ac:dyDescent="0.25">
      <c r="A43" s="249" t="s">
        <v>65</v>
      </c>
      <c r="B43" s="249"/>
      <c r="C43" s="249"/>
      <c r="D43" s="249"/>
      <c r="E43" s="82" t="s">
        <v>66</v>
      </c>
      <c r="F43" s="89" t="s">
        <v>67</v>
      </c>
      <c r="G43" s="89" t="s">
        <v>68</v>
      </c>
      <c r="H43" s="249" t="s">
        <v>3</v>
      </c>
      <c r="I43" s="249"/>
      <c r="J43" s="249"/>
      <c r="K43" s="249"/>
      <c r="L43" s="249"/>
    </row>
    <row r="44" spans="1:12" ht="30" customHeight="1" x14ac:dyDescent="0.25">
      <c r="A44" s="250" t="s">
        <v>98</v>
      </c>
      <c r="B44" s="251"/>
      <c r="C44" s="251"/>
      <c r="D44" s="252"/>
      <c r="E44" s="83"/>
      <c r="F44" s="1"/>
      <c r="G44" s="1"/>
      <c r="H44" s="238"/>
      <c r="I44" s="238"/>
      <c r="J44" s="238"/>
      <c r="K44" s="238"/>
      <c r="L44" s="238"/>
    </row>
    <row r="45" spans="1:12" ht="15" customHeight="1" x14ac:dyDescent="0.25">
      <c r="A45" s="235" t="s">
        <v>99</v>
      </c>
      <c r="B45" s="236"/>
      <c r="C45" s="236"/>
      <c r="D45" s="237"/>
      <c r="E45" s="84"/>
      <c r="F45" s="1"/>
      <c r="G45" s="1"/>
      <c r="H45" s="238"/>
      <c r="I45" s="238"/>
      <c r="J45" s="238"/>
      <c r="K45" s="238"/>
      <c r="L45" s="238"/>
    </row>
    <row r="46" spans="1:12" ht="15" customHeight="1" x14ac:dyDescent="0.25">
      <c r="A46" s="235" t="s">
        <v>135</v>
      </c>
      <c r="B46" s="236"/>
      <c r="C46" s="236"/>
      <c r="D46" s="237"/>
      <c r="E46" s="84"/>
      <c r="F46" s="1"/>
      <c r="G46" s="1"/>
      <c r="H46" s="238"/>
      <c r="I46" s="238"/>
      <c r="J46" s="238"/>
      <c r="K46" s="238"/>
      <c r="L46" s="238"/>
    </row>
    <row r="47" spans="1:12" ht="15" customHeight="1" x14ac:dyDescent="0.25">
      <c r="A47" s="245" t="s">
        <v>69</v>
      </c>
      <c r="B47" s="246"/>
      <c r="C47" s="246"/>
      <c r="D47" s="247"/>
      <c r="E47" s="85"/>
      <c r="F47" s="1"/>
      <c r="G47" s="1"/>
      <c r="H47" s="238"/>
      <c r="I47" s="238"/>
      <c r="J47" s="238"/>
      <c r="K47" s="238"/>
      <c r="L47" s="238"/>
    </row>
    <row r="48" spans="1:12" ht="15" customHeight="1" x14ac:dyDescent="0.25">
      <c r="A48" s="245" t="s">
        <v>93</v>
      </c>
      <c r="B48" s="246"/>
      <c r="C48" s="246"/>
      <c r="D48" s="247"/>
      <c r="E48" s="85"/>
      <c r="F48" s="1"/>
      <c r="G48" s="1"/>
      <c r="H48" s="239"/>
      <c r="I48" s="240"/>
      <c r="J48" s="240"/>
      <c r="K48" s="240"/>
      <c r="L48" s="241"/>
    </row>
    <row r="49" spans="1:12" ht="37.5" customHeight="1" x14ac:dyDescent="0.25">
      <c r="A49" s="245" t="s">
        <v>136</v>
      </c>
      <c r="B49" s="246"/>
      <c r="C49" s="246"/>
      <c r="D49" s="247"/>
      <c r="E49" s="85"/>
      <c r="F49" s="1"/>
      <c r="G49" s="1"/>
      <c r="H49" s="238"/>
      <c r="I49" s="238"/>
      <c r="J49" s="238"/>
      <c r="K49" s="238"/>
      <c r="L49" s="238"/>
    </row>
    <row r="50" spans="1:12" ht="15" customHeight="1" x14ac:dyDescent="0.25">
      <c r="A50" s="245" t="s">
        <v>96</v>
      </c>
      <c r="B50" s="246"/>
      <c r="C50" s="246"/>
      <c r="D50" s="247"/>
      <c r="E50" s="85"/>
      <c r="F50" s="1"/>
      <c r="G50" s="1"/>
      <c r="H50" s="239"/>
      <c r="I50" s="240"/>
      <c r="J50" s="240"/>
      <c r="K50" s="240"/>
      <c r="L50" s="241"/>
    </row>
    <row r="51" spans="1:12" ht="15" customHeight="1" x14ac:dyDescent="0.25">
      <c r="A51" s="235" t="s">
        <v>70</v>
      </c>
      <c r="B51" s="236"/>
      <c r="C51" s="236"/>
      <c r="D51" s="237"/>
      <c r="E51" s="84"/>
      <c r="F51" s="1"/>
      <c r="G51" s="1"/>
      <c r="H51" s="238"/>
      <c r="I51" s="238"/>
      <c r="J51" s="238"/>
      <c r="K51" s="238"/>
      <c r="L51" s="238"/>
    </row>
    <row r="52" spans="1:12" ht="15" customHeight="1" x14ac:dyDescent="0.25">
      <c r="A52" s="235" t="s">
        <v>71</v>
      </c>
      <c r="B52" s="236"/>
      <c r="C52" s="236"/>
      <c r="D52" s="237"/>
      <c r="E52" s="84"/>
      <c r="F52" s="1"/>
      <c r="G52" s="1"/>
      <c r="H52" s="238"/>
      <c r="I52" s="238"/>
      <c r="J52" s="238"/>
      <c r="K52" s="238"/>
      <c r="L52" s="238"/>
    </row>
    <row r="53" spans="1:12" ht="15" customHeight="1" x14ac:dyDescent="0.25">
      <c r="A53" s="235" t="s">
        <v>72</v>
      </c>
      <c r="B53" s="236"/>
      <c r="C53" s="236"/>
      <c r="D53" s="237"/>
      <c r="E53" s="84"/>
      <c r="F53" s="1"/>
      <c r="G53" s="1"/>
      <c r="H53" s="238"/>
      <c r="I53" s="238"/>
      <c r="J53" s="238"/>
      <c r="K53" s="238"/>
      <c r="L53" s="238"/>
    </row>
    <row r="54" spans="1:12" ht="15" customHeight="1" x14ac:dyDescent="0.25">
      <c r="A54" s="235" t="s">
        <v>73</v>
      </c>
      <c r="B54" s="236"/>
      <c r="C54" s="236"/>
      <c r="D54" s="237"/>
      <c r="E54" s="84"/>
      <c r="F54" s="1"/>
      <c r="G54" s="1"/>
      <c r="H54" s="238"/>
      <c r="I54" s="238"/>
      <c r="J54" s="238"/>
      <c r="K54" s="238"/>
      <c r="L54" s="238"/>
    </row>
    <row r="55" spans="1:12" ht="15" customHeight="1" x14ac:dyDescent="0.25">
      <c r="A55" s="235" t="s">
        <v>74</v>
      </c>
      <c r="B55" s="236"/>
      <c r="C55" s="236"/>
      <c r="D55" s="237"/>
      <c r="E55" s="84"/>
      <c r="F55" s="1"/>
      <c r="G55" s="1"/>
      <c r="H55" s="238"/>
      <c r="I55" s="238"/>
      <c r="J55" s="238"/>
      <c r="K55" s="238"/>
      <c r="L55" s="238"/>
    </row>
    <row r="56" spans="1:12" ht="15" customHeight="1" x14ac:dyDescent="0.25">
      <c r="A56" s="242" t="s">
        <v>95</v>
      </c>
      <c r="B56" s="243"/>
      <c r="C56" s="243"/>
      <c r="D56" s="244"/>
      <c r="E56" s="84"/>
      <c r="F56" s="1"/>
      <c r="G56" s="1"/>
      <c r="H56" s="239"/>
      <c r="I56" s="240"/>
      <c r="J56" s="240"/>
      <c r="K56" s="240"/>
      <c r="L56" s="241"/>
    </row>
    <row r="57" spans="1:12" ht="15" customHeight="1" x14ac:dyDescent="0.25">
      <c r="A57" s="235" t="s">
        <v>100</v>
      </c>
      <c r="B57" s="236"/>
      <c r="C57" s="236"/>
      <c r="D57" s="237"/>
      <c r="E57" s="84"/>
      <c r="F57" s="1"/>
      <c r="G57" s="1"/>
      <c r="H57" s="239"/>
      <c r="I57" s="240"/>
      <c r="J57" s="240"/>
      <c r="K57" s="240"/>
      <c r="L57" s="241"/>
    </row>
    <row r="58" spans="1:12" ht="15" customHeight="1" x14ac:dyDescent="0.25">
      <c r="A58" s="235" t="s">
        <v>101</v>
      </c>
      <c r="B58" s="236"/>
      <c r="C58" s="236"/>
      <c r="D58" s="237"/>
      <c r="E58" s="86"/>
      <c r="F58" s="1"/>
      <c r="G58" s="1"/>
      <c r="H58" s="238"/>
      <c r="I58" s="238"/>
      <c r="J58" s="238"/>
      <c r="K58" s="238"/>
      <c r="L58" s="238"/>
    </row>
  </sheetData>
  <mergeCells count="77">
    <mergeCell ref="A4:L4"/>
    <mergeCell ref="A6:L6"/>
    <mergeCell ref="A8:L9"/>
    <mergeCell ref="A10:L11"/>
    <mergeCell ref="B13:L13"/>
    <mergeCell ref="A23:D23"/>
    <mergeCell ref="A28:D28"/>
    <mergeCell ref="H28:L28"/>
    <mergeCell ref="H25:L25"/>
    <mergeCell ref="H26:L26"/>
    <mergeCell ref="H27:L27"/>
    <mergeCell ref="A24:D24"/>
    <mergeCell ref="A25:D25"/>
    <mergeCell ref="A26:D26"/>
    <mergeCell ref="H24:L24"/>
    <mergeCell ref="A27:D27"/>
    <mergeCell ref="B14:L14"/>
    <mergeCell ref="B15:L15"/>
    <mergeCell ref="B16:L16"/>
    <mergeCell ref="B17:L17"/>
    <mergeCell ref="B18:L18"/>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H36:L36"/>
    <mergeCell ref="A36:D36"/>
    <mergeCell ref="A37:D37"/>
    <mergeCell ref="A30:D30"/>
    <mergeCell ref="H30:L30"/>
    <mergeCell ref="A31:D31"/>
    <mergeCell ref="A41:L41"/>
    <mergeCell ref="A43:D43"/>
    <mergeCell ref="H43:L43"/>
    <mergeCell ref="A44:D44"/>
    <mergeCell ref="H44:L44"/>
    <mergeCell ref="A45:D45"/>
    <mergeCell ref="H45:L45"/>
    <mergeCell ref="A46:D46"/>
    <mergeCell ref="H46:L46"/>
    <mergeCell ref="A47:D47"/>
    <mergeCell ref="H47:L47"/>
    <mergeCell ref="H53:L53"/>
    <mergeCell ref="A48:D48"/>
    <mergeCell ref="H48:L48"/>
    <mergeCell ref="A49:D49"/>
    <mergeCell ref="H49:L49"/>
    <mergeCell ref="A50:D50"/>
    <mergeCell ref="H50:L50"/>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383"/>
  <sheetViews>
    <sheetView tabSelected="1" zoomScale="80" zoomScaleNormal="80" workbookViewId="0">
      <selection activeCell="B14" sqref="B14:C21"/>
    </sheetView>
  </sheetViews>
  <sheetFormatPr baseColWidth="10" defaultRowHeight="15" x14ac:dyDescent="0.25"/>
  <cols>
    <col min="1" max="1" width="3.140625" style="9" bestFit="1" customWidth="1"/>
    <col min="2" max="2" width="102.7109375" style="9" bestFit="1" customWidth="1"/>
    <col min="3" max="3" width="31.140625" style="9" customWidth="1"/>
    <col min="4" max="4" width="26.7109375" style="9" customWidth="1"/>
    <col min="5" max="5" width="25" style="9" customWidth="1"/>
    <col min="6" max="7" width="29.7109375" style="9" customWidth="1"/>
    <col min="8" max="8" width="24.5703125" style="9" customWidth="1"/>
    <col min="9" max="9" width="24" style="9" customWidth="1"/>
    <col min="10" max="10" width="20.28515625" style="9" customWidth="1"/>
    <col min="11" max="11" width="14.7109375" style="9" bestFit="1" customWidth="1"/>
    <col min="12" max="13" width="18.7109375" style="9" customWidth="1"/>
    <col min="14" max="14" width="22.140625" style="9" customWidth="1"/>
    <col min="15" max="15" width="26.140625" style="9" customWidth="1"/>
    <col min="16" max="16" width="19.5703125" style="9" bestFit="1" customWidth="1"/>
    <col min="17" max="17" width="28.85546875" style="9" customWidth="1"/>
    <col min="18" max="18" width="6.42578125" style="9" customWidth="1"/>
    <col min="19" max="19" width="19.42578125" style="9" customWidth="1"/>
    <col min="20" max="22" width="6.42578125" style="9" customWidth="1"/>
    <col min="23" max="251" width="11.42578125" style="9"/>
    <col min="252" max="252" width="1" style="9" customWidth="1"/>
    <col min="253" max="253" width="4.28515625" style="9" customWidth="1"/>
    <col min="254" max="254" width="34.7109375" style="9" customWidth="1"/>
    <col min="255" max="255" width="0" style="9" hidden="1" customWidth="1"/>
    <col min="256" max="256" width="20" style="9" customWidth="1"/>
    <col min="257" max="257" width="20.85546875" style="9" customWidth="1"/>
    <col min="258" max="258" width="25" style="9" customWidth="1"/>
    <col min="259" max="259" width="18.7109375" style="9" customWidth="1"/>
    <col min="260" max="260" width="29.7109375" style="9" customWidth="1"/>
    <col min="261" max="261" width="13.42578125" style="9" customWidth="1"/>
    <col min="262" max="262" width="13.85546875" style="9" customWidth="1"/>
    <col min="263" max="267" width="16.5703125" style="9" customWidth="1"/>
    <col min="268" max="268" width="20.5703125" style="9" customWidth="1"/>
    <col min="269" max="269" width="21.140625" style="9" customWidth="1"/>
    <col min="270" max="270" width="9.5703125" style="9" customWidth="1"/>
    <col min="271" max="271" width="0.42578125" style="9" customWidth="1"/>
    <col min="272" max="278" width="6.42578125" style="9" customWidth="1"/>
    <col min="279" max="507" width="11.42578125" style="9"/>
    <col min="508" max="508" width="1" style="9" customWidth="1"/>
    <col min="509" max="509" width="4.28515625" style="9" customWidth="1"/>
    <col min="510" max="510" width="34.7109375" style="9" customWidth="1"/>
    <col min="511" max="511" width="0" style="9" hidden="1" customWidth="1"/>
    <col min="512" max="512" width="20" style="9" customWidth="1"/>
    <col min="513" max="513" width="20.85546875" style="9" customWidth="1"/>
    <col min="514" max="514" width="25" style="9" customWidth="1"/>
    <col min="515" max="515" width="18.7109375" style="9" customWidth="1"/>
    <col min="516" max="516" width="29.7109375" style="9" customWidth="1"/>
    <col min="517" max="517" width="13.42578125" style="9" customWidth="1"/>
    <col min="518" max="518" width="13.85546875" style="9" customWidth="1"/>
    <col min="519" max="523" width="16.5703125" style="9" customWidth="1"/>
    <col min="524" max="524" width="20.5703125" style="9" customWidth="1"/>
    <col min="525" max="525" width="21.140625" style="9" customWidth="1"/>
    <col min="526" max="526" width="9.5703125" style="9" customWidth="1"/>
    <col min="527" max="527" width="0.42578125" style="9" customWidth="1"/>
    <col min="528" max="534" width="6.42578125" style="9" customWidth="1"/>
    <col min="535" max="763" width="11.42578125" style="9"/>
    <col min="764" max="764" width="1" style="9" customWidth="1"/>
    <col min="765" max="765" width="4.28515625" style="9" customWidth="1"/>
    <col min="766" max="766" width="34.7109375" style="9" customWidth="1"/>
    <col min="767" max="767" width="0" style="9" hidden="1" customWidth="1"/>
    <col min="768" max="768" width="20" style="9" customWidth="1"/>
    <col min="769" max="769" width="20.85546875" style="9" customWidth="1"/>
    <col min="770" max="770" width="25" style="9" customWidth="1"/>
    <col min="771" max="771" width="18.7109375" style="9" customWidth="1"/>
    <col min="772" max="772" width="29.7109375" style="9" customWidth="1"/>
    <col min="773" max="773" width="13.42578125" style="9" customWidth="1"/>
    <col min="774" max="774" width="13.85546875" style="9" customWidth="1"/>
    <col min="775" max="779" width="16.5703125" style="9" customWidth="1"/>
    <col min="780" max="780" width="20.5703125" style="9" customWidth="1"/>
    <col min="781" max="781" width="21.140625" style="9" customWidth="1"/>
    <col min="782" max="782" width="9.5703125" style="9" customWidth="1"/>
    <col min="783" max="783" width="0.42578125" style="9" customWidth="1"/>
    <col min="784" max="790" width="6.42578125" style="9" customWidth="1"/>
    <col min="791" max="1019" width="11.42578125" style="9"/>
    <col min="1020" max="1020" width="1" style="9" customWidth="1"/>
    <col min="1021" max="1021" width="4.28515625" style="9" customWidth="1"/>
    <col min="1022" max="1022" width="34.7109375" style="9" customWidth="1"/>
    <col min="1023" max="1023" width="0" style="9" hidden="1" customWidth="1"/>
    <col min="1024" max="1024" width="20" style="9" customWidth="1"/>
    <col min="1025" max="1025" width="20.85546875" style="9" customWidth="1"/>
    <col min="1026" max="1026" width="25" style="9" customWidth="1"/>
    <col min="1027" max="1027" width="18.7109375" style="9" customWidth="1"/>
    <col min="1028" max="1028" width="29.7109375" style="9" customWidth="1"/>
    <col min="1029" max="1029" width="13.42578125" style="9" customWidth="1"/>
    <col min="1030" max="1030" width="13.85546875" style="9" customWidth="1"/>
    <col min="1031" max="1035" width="16.5703125" style="9" customWidth="1"/>
    <col min="1036" max="1036" width="20.5703125" style="9" customWidth="1"/>
    <col min="1037" max="1037" width="21.140625" style="9" customWidth="1"/>
    <col min="1038" max="1038" width="9.5703125" style="9" customWidth="1"/>
    <col min="1039" max="1039" width="0.42578125" style="9" customWidth="1"/>
    <col min="1040" max="1046" width="6.42578125" style="9" customWidth="1"/>
    <col min="1047" max="1275" width="11.42578125" style="9"/>
    <col min="1276" max="1276" width="1" style="9" customWidth="1"/>
    <col min="1277" max="1277" width="4.28515625" style="9" customWidth="1"/>
    <col min="1278" max="1278" width="34.7109375" style="9" customWidth="1"/>
    <col min="1279" max="1279" width="0" style="9" hidden="1" customWidth="1"/>
    <col min="1280" max="1280" width="20" style="9" customWidth="1"/>
    <col min="1281" max="1281" width="20.85546875" style="9" customWidth="1"/>
    <col min="1282" max="1282" width="25" style="9" customWidth="1"/>
    <col min="1283" max="1283" width="18.7109375" style="9" customWidth="1"/>
    <col min="1284" max="1284" width="29.7109375" style="9" customWidth="1"/>
    <col min="1285" max="1285" width="13.42578125" style="9" customWidth="1"/>
    <col min="1286" max="1286" width="13.85546875" style="9" customWidth="1"/>
    <col min="1287" max="1291" width="16.5703125" style="9" customWidth="1"/>
    <col min="1292" max="1292" width="20.5703125" style="9" customWidth="1"/>
    <col min="1293" max="1293" width="21.140625" style="9" customWidth="1"/>
    <col min="1294" max="1294" width="9.5703125" style="9" customWidth="1"/>
    <col min="1295" max="1295" width="0.42578125" style="9" customWidth="1"/>
    <col min="1296" max="1302" width="6.42578125" style="9" customWidth="1"/>
    <col min="1303" max="1531" width="11.42578125" style="9"/>
    <col min="1532" max="1532" width="1" style="9" customWidth="1"/>
    <col min="1533" max="1533" width="4.28515625" style="9" customWidth="1"/>
    <col min="1534" max="1534" width="34.7109375" style="9" customWidth="1"/>
    <col min="1535" max="1535" width="0" style="9" hidden="1" customWidth="1"/>
    <col min="1536" max="1536" width="20" style="9" customWidth="1"/>
    <col min="1537" max="1537" width="20.85546875" style="9" customWidth="1"/>
    <col min="1538" max="1538" width="25" style="9" customWidth="1"/>
    <col min="1539" max="1539" width="18.7109375" style="9" customWidth="1"/>
    <col min="1540" max="1540" width="29.7109375" style="9" customWidth="1"/>
    <col min="1541" max="1541" width="13.42578125" style="9" customWidth="1"/>
    <col min="1542" max="1542" width="13.85546875" style="9" customWidth="1"/>
    <col min="1543" max="1547" width="16.5703125" style="9" customWidth="1"/>
    <col min="1548" max="1548" width="20.5703125" style="9" customWidth="1"/>
    <col min="1549" max="1549" width="21.140625" style="9" customWidth="1"/>
    <col min="1550" max="1550" width="9.5703125" style="9" customWidth="1"/>
    <col min="1551" max="1551" width="0.42578125" style="9" customWidth="1"/>
    <col min="1552" max="1558" width="6.42578125" style="9" customWidth="1"/>
    <col min="1559" max="1787" width="11.42578125" style="9"/>
    <col min="1788" max="1788" width="1" style="9" customWidth="1"/>
    <col min="1789" max="1789" width="4.28515625" style="9" customWidth="1"/>
    <col min="1790" max="1790" width="34.7109375" style="9" customWidth="1"/>
    <col min="1791" max="1791" width="0" style="9" hidden="1" customWidth="1"/>
    <col min="1792" max="1792" width="20" style="9" customWidth="1"/>
    <col min="1793" max="1793" width="20.85546875" style="9" customWidth="1"/>
    <col min="1794" max="1794" width="25" style="9" customWidth="1"/>
    <col min="1795" max="1795" width="18.7109375" style="9" customWidth="1"/>
    <col min="1796" max="1796" width="29.7109375" style="9" customWidth="1"/>
    <col min="1797" max="1797" width="13.42578125" style="9" customWidth="1"/>
    <col min="1798" max="1798" width="13.85546875" style="9" customWidth="1"/>
    <col min="1799" max="1803" width="16.5703125" style="9" customWidth="1"/>
    <col min="1804" max="1804" width="20.5703125" style="9" customWidth="1"/>
    <col min="1805" max="1805" width="21.140625" style="9" customWidth="1"/>
    <col min="1806" max="1806" width="9.5703125" style="9" customWidth="1"/>
    <col min="1807" max="1807" width="0.42578125" style="9" customWidth="1"/>
    <col min="1808" max="1814" width="6.42578125" style="9" customWidth="1"/>
    <col min="1815" max="2043" width="11.42578125" style="9"/>
    <col min="2044" max="2044" width="1" style="9" customWidth="1"/>
    <col min="2045" max="2045" width="4.28515625" style="9" customWidth="1"/>
    <col min="2046" max="2046" width="34.7109375" style="9" customWidth="1"/>
    <col min="2047" max="2047" width="0" style="9" hidden="1" customWidth="1"/>
    <col min="2048" max="2048" width="20" style="9" customWidth="1"/>
    <col min="2049" max="2049" width="20.85546875" style="9" customWidth="1"/>
    <col min="2050" max="2050" width="25" style="9" customWidth="1"/>
    <col min="2051" max="2051" width="18.7109375" style="9" customWidth="1"/>
    <col min="2052" max="2052" width="29.7109375" style="9" customWidth="1"/>
    <col min="2053" max="2053" width="13.42578125" style="9" customWidth="1"/>
    <col min="2054" max="2054" width="13.85546875" style="9" customWidth="1"/>
    <col min="2055" max="2059" width="16.5703125" style="9" customWidth="1"/>
    <col min="2060" max="2060" width="20.5703125" style="9" customWidth="1"/>
    <col min="2061" max="2061" width="21.140625" style="9" customWidth="1"/>
    <col min="2062" max="2062" width="9.5703125" style="9" customWidth="1"/>
    <col min="2063" max="2063" width="0.42578125" style="9" customWidth="1"/>
    <col min="2064" max="2070" width="6.42578125" style="9" customWidth="1"/>
    <col min="2071" max="2299" width="11.42578125" style="9"/>
    <col min="2300" max="2300" width="1" style="9" customWidth="1"/>
    <col min="2301" max="2301" width="4.28515625" style="9" customWidth="1"/>
    <col min="2302" max="2302" width="34.7109375" style="9" customWidth="1"/>
    <col min="2303" max="2303" width="0" style="9" hidden="1" customWidth="1"/>
    <col min="2304" max="2304" width="20" style="9" customWidth="1"/>
    <col min="2305" max="2305" width="20.85546875" style="9" customWidth="1"/>
    <col min="2306" max="2306" width="25" style="9" customWidth="1"/>
    <col min="2307" max="2307" width="18.7109375" style="9" customWidth="1"/>
    <col min="2308" max="2308" width="29.7109375" style="9" customWidth="1"/>
    <col min="2309" max="2309" width="13.42578125" style="9" customWidth="1"/>
    <col min="2310" max="2310" width="13.85546875" style="9" customWidth="1"/>
    <col min="2311" max="2315" width="16.5703125" style="9" customWidth="1"/>
    <col min="2316" max="2316" width="20.5703125" style="9" customWidth="1"/>
    <col min="2317" max="2317" width="21.140625" style="9" customWidth="1"/>
    <col min="2318" max="2318" width="9.5703125" style="9" customWidth="1"/>
    <col min="2319" max="2319" width="0.42578125" style="9" customWidth="1"/>
    <col min="2320" max="2326" width="6.42578125" style="9" customWidth="1"/>
    <col min="2327" max="2555" width="11.42578125" style="9"/>
    <col min="2556" max="2556" width="1" style="9" customWidth="1"/>
    <col min="2557" max="2557" width="4.28515625" style="9" customWidth="1"/>
    <col min="2558" max="2558" width="34.7109375" style="9" customWidth="1"/>
    <col min="2559" max="2559" width="0" style="9" hidden="1" customWidth="1"/>
    <col min="2560" max="2560" width="20" style="9" customWidth="1"/>
    <col min="2561" max="2561" width="20.85546875" style="9" customWidth="1"/>
    <col min="2562" max="2562" width="25" style="9" customWidth="1"/>
    <col min="2563" max="2563" width="18.7109375" style="9" customWidth="1"/>
    <col min="2564" max="2564" width="29.7109375" style="9" customWidth="1"/>
    <col min="2565" max="2565" width="13.42578125" style="9" customWidth="1"/>
    <col min="2566" max="2566" width="13.85546875" style="9" customWidth="1"/>
    <col min="2567" max="2571" width="16.5703125" style="9" customWidth="1"/>
    <col min="2572" max="2572" width="20.5703125" style="9" customWidth="1"/>
    <col min="2573" max="2573" width="21.140625" style="9" customWidth="1"/>
    <col min="2574" max="2574" width="9.5703125" style="9" customWidth="1"/>
    <col min="2575" max="2575" width="0.42578125" style="9" customWidth="1"/>
    <col min="2576" max="2582" width="6.42578125" style="9" customWidth="1"/>
    <col min="2583" max="2811" width="11.42578125" style="9"/>
    <col min="2812" max="2812" width="1" style="9" customWidth="1"/>
    <col min="2813" max="2813" width="4.28515625" style="9" customWidth="1"/>
    <col min="2814" max="2814" width="34.7109375" style="9" customWidth="1"/>
    <col min="2815" max="2815" width="0" style="9" hidden="1" customWidth="1"/>
    <col min="2816" max="2816" width="20" style="9" customWidth="1"/>
    <col min="2817" max="2817" width="20.85546875" style="9" customWidth="1"/>
    <col min="2818" max="2818" width="25" style="9" customWidth="1"/>
    <col min="2819" max="2819" width="18.7109375" style="9" customWidth="1"/>
    <col min="2820" max="2820" width="29.7109375" style="9" customWidth="1"/>
    <col min="2821" max="2821" width="13.42578125" style="9" customWidth="1"/>
    <col min="2822" max="2822" width="13.85546875" style="9" customWidth="1"/>
    <col min="2823" max="2827" width="16.5703125" style="9" customWidth="1"/>
    <col min="2828" max="2828" width="20.5703125" style="9" customWidth="1"/>
    <col min="2829" max="2829" width="21.140625" style="9" customWidth="1"/>
    <col min="2830" max="2830" width="9.5703125" style="9" customWidth="1"/>
    <col min="2831" max="2831" width="0.42578125" style="9" customWidth="1"/>
    <col min="2832" max="2838" width="6.42578125" style="9" customWidth="1"/>
    <col min="2839" max="3067" width="11.42578125" style="9"/>
    <col min="3068" max="3068" width="1" style="9" customWidth="1"/>
    <col min="3069" max="3069" width="4.28515625" style="9" customWidth="1"/>
    <col min="3070" max="3070" width="34.7109375" style="9" customWidth="1"/>
    <col min="3071" max="3071" width="0" style="9" hidden="1" customWidth="1"/>
    <col min="3072" max="3072" width="20" style="9" customWidth="1"/>
    <col min="3073" max="3073" width="20.85546875" style="9" customWidth="1"/>
    <col min="3074" max="3074" width="25" style="9" customWidth="1"/>
    <col min="3075" max="3075" width="18.7109375" style="9" customWidth="1"/>
    <col min="3076" max="3076" width="29.7109375" style="9" customWidth="1"/>
    <col min="3077" max="3077" width="13.42578125" style="9" customWidth="1"/>
    <col min="3078" max="3078" width="13.85546875" style="9" customWidth="1"/>
    <col min="3079" max="3083" width="16.5703125" style="9" customWidth="1"/>
    <col min="3084" max="3084" width="20.5703125" style="9" customWidth="1"/>
    <col min="3085" max="3085" width="21.140625" style="9" customWidth="1"/>
    <col min="3086" max="3086" width="9.5703125" style="9" customWidth="1"/>
    <col min="3087" max="3087" width="0.42578125" style="9" customWidth="1"/>
    <col min="3088" max="3094" width="6.42578125" style="9" customWidth="1"/>
    <col min="3095" max="3323" width="11.42578125" style="9"/>
    <col min="3324" max="3324" width="1" style="9" customWidth="1"/>
    <col min="3325" max="3325" width="4.28515625" style="9" customWidth="1"/>
    <col min="3326" max="3326" width="34.7109375" style="9" customWidth="1"/>
    <col min="3327" max="3327" width="0" style="9" hidden="1" customWidth="1"/>
    <col min="3328" max="3328" width="20" style="9" customWidth="1"/>
    <col min="3329" max="3329" width="20.85546875" style="9" customWidth="1"/>
    <col min="3330" max="3330" width="25" style="9" customWidth="1"/>
    <col min="3331" max="3331" width="18.7109375" style="9" customWidth="1"/>
    <col min="3332" max="3332" width="29.7109375" style="9" customWidth="1"/>
    <col min="3333" max="3333" width="13.42578125" style="9" customWidth="1"/>
    <col min="3334" max="3334" width="13.85546875" style="9" customWidth="1"/>
    <col min="3335" max="3339" width="16.5703125" style="9" customWidth="1"/>
    <col min="3340" max="3340" width="20.5703125" style="9" customWidth="1"/>
    <col min="3341" max="3341" width="21.140625" style="9" customWidth="1"/>
    <col min="3342" max="3342" width="9.5703125" style="9" customWidth="1"/>
    <col min="3343" max="3343" width="0.42578125" style="9" customWidth="1"/>
    <col min="3344" max="3350" width="6.42578125" style="9" customWidth="1"/>
    <col min="3351" max="3579" width="11.42578125" style="9"/>
    <col min="3580" max="3580" width="1" style="9" customWidth="1"/>
    <col min="3581" max="3581" width="4.28515625" style="9" customWidth="1"/>
    <col min="3582" max="3582" width="34.7109375" style="9" customWidth="1"/>
    <col min="3583" max="3583" width="0" style="9" hidden="1" customWidth="1"/>
    <col min="3584" max="3584" width="20" style="9" customWidth="1"/>
    <col min="3585" max="3585" width="20.85546875" style="9" customWidth="1"/>
    <col min="3586" max="3586" width="25" style="9" customWidth="1"/>
    <col min="3587" max="3587" width="18.7109375" style="9" customWidth="1"/>
    <col min="3588" max="3588" width="29.7109375" style="9" customWidth="1"/>
    <col min="3589" max="3589" width="13.42578125" style="9" customWidth="1"/>
    <col min="3590" max="3590" width="13.85546875" style="9" customWidth="1"/>
    <col min="3591" max="3595" width="16.5703125" style="9" customWidth="1"/>
    <col min="3596" max="3596" width="20.5703125" style="9" customWidth="1"/>
    <col min="3597" max="3597" width="21.140625" style="9" customWidth="1"/>
    <col min="3598" max="3598" width="9.5703125" style="9" customWidth="1"/>
    <col min="3599" max="3599" width="0.42578125" style="9" customWidth="1"/>
    <col min="3600" max="3606" width="6.42578125" style="9" customWidth="1"/>
    <col min="3607" max="3835" width="11.42578125" style="9"/>
    <col min="3836" max="3836" width="1" style="9" customWidth="1"/>
    <col min="3837" max="3837" width="4.28515625" style="9" customWidth="1"/>
    <col min="3838" max="3838" width="34.7109375" style="9" customWidth="1"/>
    <col min="3839" max="3839" width="0" style="9" hidden="1" customWidth="1"/>
    <col min="3840" max="3840" width="20" style="9" customWidth="1"/>
    <col min="3841" max="3841" width="20.85546875" style="9" customWidth="1"/>
    <col min="3842" max="3842" width="25" style="9" customWidth="1"/>
    <col min="3843" max="3843" width="18.7109375" style="9" customWidth="1"/>
    <col min="3844" max="3844" width="29.7109375" style="9" customWidth="1"/>
    <col min="3845" max="3845" width="13.42578125" style="9" customWidth="1"/>
    <col min="3846" max="3846" width="13.85546875" style="9" customWidth="1"/>
    <col min="3847" max="3851" width="16.5703125" style="9" customWidth="1"/>
    <col min="3852" max="3852" width="20.5703125" style="9" customWidth="1"/>
    <col min="3853" max="3853" width="21.140625" style="9" customWidth="1"/>
    <col min="3854" max="3854" width="9.5703125" style="9" customWidth="1"/>
    <col min="3855" max="3855" width="0.42578125" style="9" customWidth="1"/>
    <col min="3856" max="3862" width="6.42578125" style="9" customWidth="1"/>
    <col min="3863" max="4091" width="11.42578125" style="9"/>
    <col min="4092" max="4092" width="1" style="9" customWidth="1"/>
    <col min="4093" max="4093" width="4.28515625" style="9" customWidth="1"/>
    <col min="4094" max="4094" width="34.7109375" style="9" customWidth="1"/>
    <col min="4095" max="4095" width="0" style="9" hidden="1" customWidth="1"/>
    <col min="4096" max="4096" width="20" style="9" customWidth="1"/>
    <col min="4097" max="4097" width="20.85546875" style="9" customWidth="1"/>
    <col min="4098" max="4098" width="25" style="9" customWidth="1"/>
    <col min="4099" max="4099" width="18.7109375" style="9" customWidth="1"/>
    <col min="4100" max="4100" width="29.7109375" style="9" customWidth="1"/>
    <col min="4101" max="4101" width="13.42578125" style="9" customWidth="1"/>
    <col min="4102" max="4102" width="13.85546875" style="9" customWidth="1"/>
    <col min="4103" max="4107" width="16.5703125" style="9" customWidth="1"/>
    <col min="4108" max="4108" width="20.5703125" style="9" customWidth="1"/>
    <col min="4109" max="4109" width="21.140625" style="9" customWidth="1"/>
    <col min="4110" max="4110" width="9.5703125" style="9" customWidth="1"/>
    <col min="4111" max="4111" width="0.42578125" style="9" customWidth="1"/>
    <col min="4112" max="4118" width="6.42578125" style="9" customWidth="1"/>
    <col min="4119" max="4347" width="11.42578125" style="9"/>
    <col min="4348" max="4348" width="1" style="9" customWidth="1"/>
    <col min="4349" max="4349" width="4.28515625" style="9" customWidth="1"/>
    <col min="4350" max="4350" width="34.7109375" style="9" customWidth="1"/>
    <col min="4351" max="4351" width="0" style="9" hidden="1" customWidth="1"/>
    <col min="4352" max="4352" width="20" style="9" customWidth="1"/>
    <col min="4353" max="4353" width="20.85546875" style="9" customWidth="1"/>
    <col min="4354" max="4354" width="25" style="9" customWidth="1"/>
    <col min="4355" max="4355" width="18.7109375" style="9" customWidth="1"/>
    <col min="4356" max="4356" width="29.7109375" style="9" customWidth="1"/>
    <col min="4357" max="4357" width="13.42578125" style="9" customWidth="1"/>
    <col min="4358" max="4358" width="13.85546875" style="9" customWidth="1"/>
    <col min="4359" max="4363" width="16.5703125" style="9" customWidth="1"/>
    <col min="4364" max="4364" width="20.5703125" style="9" customWidth="1"/>
    <col min="4365" max="4365" width="21.140625" style="9" customWidth="1"/>
    <col min="4366" max="4366" width="9.5703125" style="9" customWidth="1"/>
    <col min="4367" max="4367" width="0.42578125" style="9" customWidth="1"/>
    <col min="4368" max="4374" width="6.42578125" style="9" customWidth="1"/>
    <col min="4375" max="4603" width="11.42578125" style="9"/>
    <col min="4604" max="4604" width="1" style="9" customWidth="1"/>
    <col min="4605" max="4605" width="4.28515625" style="9" customWidth="1"/>
    <col min="4606" max="4606" width="34.7109375" style="9" customWidth="1"/>
    <col min="4607" max="4607" width="0" style="9" hidden="1" customWidth="1"/>
    <col min="4608" max="4608" width="20" style="9" customWidth="1"/>
    <col min="4609" max="4609" width="20.85546875" style="9" customWidth="1"/>
    <col min="4610" max="4610" width="25" style="9" customWidth="1"/>
    <col min="4611" max="4611" width="18.7109375" style="9" customWidth="1"/>
    <col min="4612" max="4612" width="29.7109375" style="9" customWidth="1"/>
    <col min="4613" max="4613" width="13.42578125" style="9" customWidth="1"/>
    <col min="4614" max="4614" width="13.85546875" style="9" customWidth="1"/>
    <col min="4615" max="4619" width="16.5703125" style="9" customWidth="1"/>
    <col min="4620" max="4620" width="20.5703125" style="9" customWidth="1"/>
    <col min="4621" max="4621" width="21.140625" style="9" customWidth="1"/>
    <col min="4622" max="4622" width="9.5703125" style="9" customWidth="1"/>
    <col min="4623" max="4623" width="0.42578125" style="9" customWidth="1"/>
    <col min="4624" max="4630" width="6.42578125" style="9" customWidth="1"/>
    <col min="4631" max="4859" width="11.42578125" style="9"/>
    <col min="4860" max="4860" width="1" style="9" customWidth="1"/>
    <col min="4861" max="4861" width="4.28515625" style="9" customWidth="1"/>
    <col min="4862" max="4862" width="34.7109375" style="9" customWidth="1"/>
    <col min="4863" max="4863" width="0" style="9" hidden="1" customWidth="1"/>
    <col min="4864" max="4864" width="20" style="9" customWidth="1"/>
    <col min="4865" max="4865" width="20.85546875" style="9" customWidth="1"/>
    <col min="4866" max="4866" width="25" style="9" customWidth="1"/>
    <col min="4867" max="4867" width="18.7109375" style="9" customWidth="1"/>
    <col min="4868" max="4868" width="29.7109375" style="9" customWidth="1"/>
    <col min="4869" max="4869" width="13.42578125" style="9" customWidth="1"/>
    <col min="4870" max="4870" width="13.85546875" style="9" customWidth="1"/>
    <col min="4871" max="4875" width="16.5703125" style="9" customWidth="1"/>
    <col min="4876" max="4876" width="20.5703125" style="9" customWidth="1"/>
    <col min="4877" max="4877" width="21.140625" style="9" customWidth="1"/>
    <col min="4878" max="4878" width="9.5703125" style="9" customWidth="1"/>
    <col min="4879" max="4879" width="0.42578125" style="9" customWidth="1"/>
    <col min="4880" max="4886" width="6.42578125" style="9" customWidth="1"/>
    <col min="4887" max="5115" width="11.42578125" style="9"/>
    <col min="5116" max="5116" width="1" style="9" customWidth="1"/>
    <col min="5117" max="5117" width="4.28515625" style="9" customWidth="1"/>
    <col min="5118" max="5118" width="34.7109375" style="9" customWidth="1"/>
    <col min="5119" max="5119" width="0" style="9" hidden="1" customWidth="1"/>
    <col min="5120" max="5120" width="20" style="9" customWidth="1"/>
    <col min="5121" max="5121" width="20.85546875" style="9" customWidth="1"/>
    <col min="5122" max="5122" width="25" style="9" customWidth="1"/>
    <col min="5123" max="5123" width="18.7109375" style="9" customWidth="1"/>
    <col min="5124" max="5124" width="29.7109375" style="9" customWidth="1"/>
    <col min="5125" max="5125" width="13.42578125" style="9" customWidth="1"/>
    <col min="5126" max="5126" width="13.85546875" style="9" customWidth="1"/>
    <col min="5127" max="5131" width="16.5703125" style="9" customWidth="1"/>
    <col min="5132" max="5132" width="20.5703125" style="9" customWidth="1"/>
    <col min="5133" max="5133" width="21.140625" style="9" customWidth="1"/>
    <col min="5134" max="5134" width="9.5703125" style="9" customWidth="1"/>
    <col min="5135" max="5135" width="0.42578125" style="9" customWidth="1"/>
    <col min="5136" max="5142" width="6.42578125" style="9" customWidth="1"/>
    <col min="5143" max="5371" width="11.42578125" style="9"/>
    <col min="5372" max="5372" width="1" style="9" customWidth="1"/>
    <col min="5373" max="5373" width="4.28515625" style="9" customWidth="1"/>
    <col min="5374" max="5374" width="34.7109375" style="9" customWidth="1"/>
    <col min="5375" max="5375" width="0" style="9" hidden="1" customWidth="1"/>
    <col min="5376" max="5376" width="20" style="9" customWidth="1"/>
    <col min="5377" max="5377" width="20.85546875" style="9" customWidth="1"/>
    <col min="5378" max="5378" width="25" style="9" customWidth="1"/>
    <col min="5379" max="5379" width="18.7109375" style="9" customWidth="1"/>
    <col min="5380" max="5380" width="29.7109375" style="9" customWidth="1"/>
    <col min="5381" max="5381" width="13.42578125" style="9" customWidth="1"/>
    <col min="5382" max="5382" width="13.85546875" style="9" customWidth="1"/>
    <col min="5383" max="5387" width="16.5703125" style="9" customWidth="1"/>
    <col min="5388" max="5388" width="20.5703125" style="9" customWidth="1"/>
    <col min="5389" max="5389" width="21.140625" style="9" customWidth="1"/>
    <col min="5390" max="5390" width="9.5703125" style="9" customWidth="1"/>
    <col min="5391" max="5391" width="0.42578125" style="9" customWidth="1"/>
    <col min="5392" max="5398" width="6.42578125" style="9" customWidth="1"/>
    <col min="5399" max="5627" width="11.42578125" style="9"/>
    <col min="5628" max="5628" width="1" style="9" customWidth="1"/>
    <col min="5629" max="5629" width="4.28515625" style="9" customWidth="1"/>
    <col min="5630" max="5630" width="34.7109375" style="9" customWidth="1"/>
    <col min="5631" max="5631" width="0" style="9" hidden="1" customWidth="1"/>
    <col min="5632" max="5632" width="20" style="9" customWidth="1"/>
    <col min="5633" max="5633" width="20.85546875" style="9" customWidth="1"/>
    <col min="5634" max="5634" width="25" style="9" customWidth="1"/>
    <col min="5635" max="5635" width="18.7109375" style="9" customWidth="1"/>
    <col min="5636" max="5636" width="29.7109375" style="9" customWidth="1"/>
    <col min="5637" max="5637" width="13.42578125" style="9" customWidth="1"/>
    <col min="5638" max="5638" width="13.85546875" style="9" customWidth="1"/>
    <col min="5639" max="5643" width="16.5703125" style="9" customWidth="1"/>
    <col min="5644" max="5644" width="20.5703125" style="9" customWidth="1"/>
    <col min="5645" max="5645" width="21.140625" style="9" customWidth="1"/>
    <col min="5646" max="5646" width="9.5703125" style="9" customWidth="1"/>
    <col min="5647" max="5647" width="0.42578125" style="9" customWidth="1"/>
    <col min="5648" max="5654" width="6.42578125" style="9" customWidth="1"/>
    <col min="5655" max="5883" width="11.42578125" style="9"/>
    <col min="5884" max="5884" width="1" style="9" customWidth="1"/>
    <col min="5885" max="5885" width="4.28515625" style="9" customWidth="1"/>
    <col min="5886" max="5886" width="34.7109375" style="9" customWidth="1"/>
    <col min="5887" max="5887" width="0" style="9" hidden="1" customWidth="1"/>
    <col min="5888" max="5888" width="20" style="9" customWidth="1"/>
    <col min="5889" max="5889" width="20.85546875" style="9" customWidth="1"/>
    <col min="5890" max="5890" width="25" style="9" customWidth="1"/>
    <col min="5891" max="5891" width="18.7109375" style="9" customWidth="1"/>
    <col min="5892" max="5892" width="29.7109375" style="9" customWidth="1"/>
    <col min="5893" max="5893" width="13.42578125" style="9" customWidth="1"/>
    <col min="5894" max="5894" width="13.85546875" style="9" customWidth="1"/>
    <col min="5895" max="5899" width="16.5703125" style="9" customWidth="1"/>
    <col min="5900" max="5900" width="20.5703125" style="9" customWidth="1"/>
    <col min="5901" max="5901" width="21.140625" style="9" customWidth="1"/>
    <col min="5902" max="5902" width="9.5703125" style="9" customWidth="1"/>
    <col min="5903" max="5903" width="0.42578125" style="9" customWidth="1"/>
    <col min="5904" max="5910" width="6.42578125" style="9" customWidth="1"/>
    <col min="5911" max="6139" width="11.42578125" style="9"/>
    <col min="6140" max="6140" width="1" style="9" customWidth="1"/>
    <col min="6141" max="6141" width="4.28515625" style="9" customWidth="1"/>
    <col min="6142" max="6142" width="34.7109375" style="9" customWidth="1"/>
    <col min="6143" max="6143" width="0" style="9" hidden="1" customWidth="1"/>
    <col min="6144" max="6144" width="20" style="9" customWidth="1"/>
    <col min="6145" max="6145" width="20.85546875" style="9" customWidth="1"/>
    <col min="6146" max="6146" width="25" style="9" customWidth="1"/>
    <col min="6147" max="6147" width="18.7109375" style="9" customWidth="1"/>
    <col min="6148" max="6148" width="29.7109375" style="9" customWidth="1"/>
    <col min="6149" max="6149" width="13.42578125" style="9" customWidth="1"/>
    <col min="6150" max="6150" width="13.85546875" style="9" customWidth="1"/>
    <col min="6151" max="6155" width="16.5703125" style="9" customWidth="1"/>
    <col min="6156" max="6156" width="20.5703125" style="9" customWidth="1"/>
    <col min="6157" max="6157" width="21.140625" style="9" customWidth="1"/>
    <col min="6158" max="6158" width="9.5703125" style="9" customWidth="1"/>
    <col min="6159" max="6159" width="0.42578125" style="9" customWidth="1"/>
    <col min="6160" max="6166" width="6.42578125" style="9" customWidth="1"/>
    <col min="6167" max="6395" width="11.42578125" style="9"/>
    <col min="6396" max="6396" width="1" style="9" customWidth="1"/>
    <col min="6397" max="6397" width="4.28515625" style="9" customWidth="1"/>
    <col min="6398" max="6398" width="34.7109375" style="9" customWidth="1"/>
    <col min="6399" max="6399" width="0" style="9" hidden="1" customWidth="1"/>
    <col min="6400" max="6400" width="20" style="9" customWidth="1"/>
    <col min="6401" max="6401" width="20.85546875" style="9" customWidth="1"/>
    <col min="6402" max="6402" width="25" style="9" customWidth="1"/>
    <col min="6403" max="6403" width="18.7109375" style="9" customWidth="1"/>
    <col min="6404" max="6404" width="29.7109375" style="9" customWidth="1"/>
    <col min="6405" max="6405" width="13.42578125" style="9" customWidth="1"/>
    <col min="6406" max="6406" width="13.85546875" style="9" customWidth="1"/>
    <col min="6407" max="6411" width="16.5703125" style="9" customWidth="1"/>
    <col min="6412" max="6412" width="20.5703125" style="9" customWidth="1"/>
    <col min="6413" max="6413" width="21.140625" style="9" customWidth="1"/>
    <col min="6414" max="6414" width="9.5703125" style="9" customWidth="1"/>
    <col min="6415" max="6415" width="0.42578125" style="9" customWidth="1"/>
    <col min="6416" max="6422" width="6.42578125" style="9" customWidth="1"/>
    <col min="6423" max="6651" width="11.42578125" style="9"/>
    <col min="6652" max="6652" width="1" style="9" customWidth="1"/>
    <col min="6653" max="6653" width="4.28515625" style="9" customWidth="1"/>
    <col min="6654" max="6654" width="34.7109375" style="9" customWidth="1"/>
    <col min="6655" max="6655" width="0" style="9" hidden="1" customWidth="1"/>
    <col min="6656" max="6656" width="20" style="9" customWidth="1"/>
    <col min="6657" max="6657" width="20.85546875" style="9" customWidth="1"/>
    <col min="6658" max="6658" width="25" style="9" customWidth="1"/>
    <col min="6659" max="6659" width="18.7109375" style="9" customWidth="1"/>
    <col min="6660" max="6660" width="29.7109375" style="9" customWidth="1"/>
    <col min="6661" max="6661" width="13.42578125" style="9" customWidth="1"/>
    <col min="6662" max="6662" width="13.85546875" style="9" customWidth="1"/>
    <col min="6663" max="6667" width="16.5703125" style="9" customWidth="1"/>
    <col min="6668" max="6668" width="20.5703125" style="9" customWidth="1"/>
    <col min="6669" max="6669" width="21.140625" style="9" customWidth="1"/>
    <col min="6670" max="6670" width="9.5703125" style="9" customWidth="1"/>
    <col min="6671" max="6671" width="0.42578125" style="9" customWidth="1"/>
    <col min="6672" max="6678" width="6.42578125" style="9" customWidth="1"/>
    <col min="6679" max="6907" width="11.42578125" style="9"/>
    <col min="6908" max="6908" width="1" style="9" customWidth="1"/>
    <col min="6909" max="6909" width="4.28515625" style="9" customWidth="1"/>
    <col min="6910" max="6910" width="34.7109375" style="9" customWidth="1"/>
    <col min="6911" max="6911" width="0" style="9" hidden="1" customWidth="1"/>
    <col min="6912" max="6912" width="20" style="9" customWidth="1"/>
    <col min="6913" max="6913" width="20.85546875" style="9" customWidth="1"/>
    <col min="6914" max="6914" width="25" style="9" customWidth="1"/>
    <col min="6915" max="6915" width="18.7109375" style="9" customWidth="1"/>
    <col min="6916" max="6916" width="29.7109375" style="9" customWidth="1"/>
    <col min="6917" max="6917" width="13.42578125" style="9" customWidth="1"/>
    <col min="6918" max="6918" width="13.85546875" style="9" customWidth="1"/>
    <col min="6919" max="6923" width="16.5703125" style="9" customWidth="1"/>
    <col min="6924" max="6924" width="20.5703125" style="9" customWidth="1"/>
    <col min="6925" max="6925" width="21.140625" style="9" customWidth="1"/>
    <col min="6926" max="6926" width="9.5703125" style="9" customWidth="1"/>
    <col min="6927" max="6927" width="0.42578125" style="9" customWidth="1"/>
    <col min="6928" max="6934" width="6.42578125" style="9" customWidth="1"/>
    <col min="6935" max="7163" width="11.42578125" style="9"/>
    <col min="7164" max="7164" width="1" style="9" customWidth="1"/>
    <col min="7165" max="7165" width="4.28515625" style="9" customWidth="1"/>
    <col min="7166" max="7166" width="34.7109375" style="9" customWidth="1"/>
    <col min="7167" max="7167" width="0" style="9" hidden="1" customWidth="1"/>
    <col min="7168" max="7168" width="20" style="9" customWidth="1"/>
    <col min="7169" max="7169" width="20.85546875" style="9" customWidth="1"/>
    <col min="7170" max="7170" width="25" style="9" customWidth="1"/>
    <col min="7171" max="7171" width="18.7109375" style="9" customWidth="1"/>
    <col min="7172" max="7172" width="29.7109375" style="9" customWidth="1"/>
    <col min="7173" max="7173" width="13.42578125" style="9" customWidth="1"/>
    <col min="7174" max="7174" width="13.85546875" style="9" customWidth="1"/>
    <col min="7175" max="7179" width="16.5703125" style="9" customWidth="1"/>
    <col min="7180" max="7180" width="20.5703125" style="9" customWidth="1"/>
    <col min="7181" max="7181" width="21.140625" style="9" customWidth="1"/>
    <col min="7182" max="7182" width="9.5703125" style="9" customWidth="1"/>
    <col min="7183" max="7183" width="0.42578125" style="9" customWidth="1"/>
    <col min="7184" max="7190" width="6.42578125" style="9" customWidth="1"/>
    <col min="7191" max="7419" width="11.42578125" style="9"/>
    <col min="7420" max="7420" width="1" style="9" customWidth="1"/>
    <col min="7421" max="7421" width="4.28515625" style="9" customWidth="1"/>
    <col min="7422" max="7422" width="34.7109375" style="9" customWidth="1"/>
    <col min="7423" max="7423" width="0" style="9" hidden="1" customWidth="1"/>
    <col min="7424" max="7424" width="20" style="9" customWidth="1"/>
    <col min="7425" max="7425" width="20.85546875" style="9" customWidth="1"/>
    <col min="7426" max="7426" width="25" style="9" customWidth="1"/>
    <col min="7427" max="7427" width="18.7109375" style="9" customWidth="1"/>
    <col min="7428" max="7428" width="29.7109375" style="9" customWidth="1"/>
    <col min="7429" max="7429" width="13.42578125" style="9" customWidth="1"/>
    <col min="7430" max="7430" width="13.85546875" style="9" customWidth="1"/>
    <col min="7431" max="7435" width="16.5703125" style="9" customWidth="1"/>
    <col min="7436" max="7436" width="20.5703125" style="9" customWidth="1"/>
    <col min="7437" max="7437" width="21.140625" style="9" customWidth="1"/>
    <col min="7438" max="7438" width="9.5703125" style="9" customWidth="1"/>
    <col min="7439" max="7439" width="0.42578125" style="9" customWidth="1"/>
    <col min="7440" max="7446" width="6.42578125" style="9" customWidth="1"/>
    <col min="7447" max="7675" width="11.42578125" style="9"/>
    <col min="7676" max="7676" width="1" style="9" customWidth="1"/>
    <col min="7677" max="7677" width="4.28515625" style="9" customWidth="1"/>
    <col min="7678" max="7678" width="34.7109375" style="9" customWidth="1"/>
    <col min="7679" max="7679" width="0" style="9" hidden="1" customWidth="1"/>
    <col min="7680" max="7680" width="20" style="9" customWidth="1"/>
    <col min="7681" max="7681" width="20.85546875" style="9" customWidth="1"/>
    <col min="7682" max="7682" width="25" style="9" customWidth="1"/>
    <col min="7683" max="7683" width="18.7109375" style="9" customWidth="1"/>
    <col min="7684" max="7684" width="29.7109375" style="9" customWidth="1"/>
    <col min="7685" max="7685" width="13.42578125" style="9" customWidth="1"/>
    <col min="7686" max="7686" width="13.85546875" style="9" customWidth="1"/>
    <col min="7687" max="7691" width="16.5703125" style="9" customWidth="1"/>
    <col min="7692" max="7692" width="20.5703125" style="9" customWidth="1"/>
    <col min="7693" max="7693" width="21.140625" style="9" customWidth="1"/>
    <col min="7694" max="7694" width="9.5703125" style="9" customWidth="1"/>
    <col min="7695" max="7695" width="0.42578125" style="9" customWidth="1"/>
    <col min="7696" max="7702" width="6.42578125" style="9" customWidth="1"/>
    <col min="7703" max="7931" width="11.42578125" style="9"/>
    <col min="7932" max="7932" width="1" style="9" customWidth="1"/>
    <col min="7933" max="7933" width="4.28515625" style="9" customWidth="1"/>
    <col min="7934" max="7934" width="34.7109375" style="9" customWidth="1"/>
    <col min="7935" max="7935" width="0" style="9" hidden="1" customWidth="1"/>
    <col min="7936" max="7936" width="20" style="9" customWidth="1"/>
    <col min="7937" max="7937" width="20.85546875" style="9" customWidth="1"/>
    <col min="7938" max="7938" width="25" style="9" customWidth="1"/>
    <col min="7939" max="7939" width="18.7109375" style="9" customWidth="1"/>
    <col min="7940" max="7940" width="29.7109375" style="9" customWidth="1"/>
    <col min="7941" max="7941" width="13.42578125" style="9" customWidth="1"/>
    <col min="7942" max="7942" width="13.85546875" style="9" customWidth="1"/>
    <col min="7943" max="7947" width="16.5703125" style="9" customWidth="1"/>
    <col min="7948" max="7948" width="20.5703125" style="9" customWidth="1"/>
    <col min="7949" max="7949" width="21.140625" style="9" customWidth="1"/>
    <col min="7950" max="7950" width="9.5703125" style="9" customWidth="1"/>
    <col min="7951" max="7951" width="0.42578125" style="9" customWidth="1"/>
    <col min="7952" max="7958" width="6.42578125" style="9" customWidth="1"/>
    <col min="7959" max="8187" width="11.42578125" style="9"/>
    <col min="8188" max="8188" width="1" style="9" customWidth="1"/>
    <col min="8189" max="8189" width="4.28515625" style="9" customWidth="1"/>
    <col min="8190" max="8190" width="34.7109375" style="9" customWidth="1"/>
    <col min="8191" max="8191" width="0" style="9" hidden="1" customWidth="1"/>
    <col min="8192" max="8192" width="20" style="9" customWidth="1"/>
    <col min="8193" max="8193" width="20.85546875" style="9" customWidth="1"/>
    <col min="8194" max="8194" width="25" style="9" customWidth="1"/>
    <col min="8195" max="8195" width="18.7109375" style="9" customWidth="1"/>
    <col min="8196" max="8196" width="29.7109375" style="9" customWidth="1"/>
    <col min="8197" max="8197" width="13.42578125" style="9" customWidth="1"/>
    <col min="8198" max="8198" width="13.85546875" style="9" customWidth="1"/>
    <col min="8199" max="8203" width="16.5703125" style="9" customWidth="1"/>
    <col min="8204" max="8204" width="20.5703125" style="9" customWidth="1"/>
    <col min="8205" max="8205" width="21.140625" style="9" customWidth="1"/>
    <col min="8206" max="8206" width="9.5703125" style="9" customWidth="1"/>
    <col min="8207" max="8207" width="0.42578125" style="9" customWidth="1"/>
    <col min="8208" max="8214" width="6.42578125" style="9" customWidth="1"/>
    <col min="8215" max="8443" width="11.42578125" style="9"/>
    <col min="8444" max="8444" width="1" style="9" customWidth="1"/>
    <col min="8445" max="8445" width="4.28515625" style="9" customWidth="1"/>
    <col min="8446" max="8446" width="34.7109375" style="9" customWidth="1"/>
    <col min="8447" max="8447" width="0" style="9" hidden="1" customWidth="1"/>
    <col min="8448" max="8448" width="20" style="9" customWidth="1"/>
    <col min="8449" max="8449" width="20.85546875" style="9" customWidth="1"/>
    <col min="8450" max="8450" width="25" style="9" customWidth="1"/>
    <col min="8451" max="8451" width="18.7109375" style="9" customWidth="1"/>
    <col min="8452" max="8452" width="29.7109375" style="9" customWidth="1"/>
    <col min="8453" max="8453" width="13.42578125" style="9" customWidth="1"/>
    <col min="8454" max="8454" width="13.85546875" style="9" customWidth="1"/>
    <col min="8455" max="8459" width="16.5703125" style="9" customWidth="1"/>
    <col min="8460" max="8460" width="20.5703125" style="9" customWidth="1"/>
    <col min="8461" max="8461" width="21.140625" style="9" customWidth="1"/>
    <col min="8462" max="8462" width="9.5703125" style="9" customWidth="1"/>
    <col min="8463" max="8463" width="0.42578125" style="9" customWidth="1"/>
    <col min="8464" max="8470" width="6.42578125" style="9" customWidth="1"/>
    <col min="8471" max="8699" width="11.42578125" style="9"/>
    <col min="8700" max="8700" width="1" style="9" customWidth="1"/>
    <col min="8701" max="8701" width="4.28515625" style="9" customWidth="1"/>
    <col min="8702" max="8702" width="34.7109375" style="9" customWidth="1"/>
    <col min="8703" max="8703" width="0" style="9" hidden="1" customWidth="1"/>
    <col min="8704" max="8704" width="20" style="9" customWidth="1"/>
    <col min="8705" max="8705" width="20.85546875" style="9" customWidth="1"/>
    <col min="8706" max="8706" width="25" style="9" customWidth="1"/>
    <col min="8707" max="8707" width="18.7109375" style="9" customWidth="1"/>
    <col min="8708" max="8708" width="29.7109375" style="9" customWidth="1"/>
    <col min="8709" max="8709" width="13.42578125" style="9" customWidth="1"/>
    <col min="8710" max="8710" width="13.85546875" style="9" customWidth="1"/>
    <col min="8711" max="8715" width="16.5703125" style="9" customWidth="1"/>
    <col min="8716" max="8716" width="20.5703125" style="9" customWidth="1"/>
    <col min="8717" max="8717" width="21.140625" style="9" customWidth="1"/>
    <col min="8718" max="8718" width="9.5703125" style="9" customWidth="1"/>
    <col min="8719" max="8719" width="0.42578125" style="9" customWidth="1"/>
    <col min="8720" max="8726" width="6.42578125" style="9" customWidth="1"/>
    <col min="8727" max="8955" width="11.42578125" style="9"/>
    <col min="8956" max="8956" width="1" style="9" customWidth="1"/>
    <col min="8957" max="8957" width="4.28515625" style="9" customWidth="1"/>
    <col min="8958" max="8958" width="34.7109375" style="9" customWidth="1"/>
    <col min="8959" max="8959" width="0" style="9" hidden="1" customWidth="1"/>
    <col min="8960" max="8960" width="20" style="9" customWidth="1"/>
    <col min="8961" max="8961" width="20.85546875" style="9" customWidth="1"/>
    <col min="8962" max="8962" width="25" style="9" customWidth="1"/>
    <col min="8963" max="8963" width="18.7109375" style="9" customWidth="1"/>
    <col min="8964" max="8964" width="29.7109375" style="9" customWidth="1"/>
    <col min="8965" max="8965" width="13.42578125" style="9" customWidth="1"/>
    <col min="8966" max="8966" width="13.85546875" style="9" customWidth="1"/>
    <col min="8967" max="8971" width="16.5703125" style="9" customWidth="1"/>
    <col min="8972" max="8972" width="20.5703125" style="9" customWidth="1"/>
    <col min="8973" max="8973" width="21.140625" style="9" customWidth="1"/>
    <col min="8974" max="8974" width="9.5703125" style="9" customWidth="1"/>
    <col min="8975" max="8975" width="0.42578125" style="9" customWidth="1"/>
    <col min="8976" max="8982" width="6.42578125" style="9" customWidth="1"/>
    <col min="8983" max="9211" width="11.42578125" style="9"/>
    <col min="9212" max="9212" width="1" style="9" customWidth="1"/>
    <col min="9213" max="9213" width="4.28515625" style="9" customWidth="1"/>
    <col min="9214" max="9214" width="34.7109375" style="9" customWidth="1"/>
    <col min="9215" max="9215" width="0" style="9" hidden="1" customWidth="1"/>
    <col min="9216" max="9216" width="20" style="9" customWidth="1"/>
    <col min="9217" max="9217" width="20.85546875" style="9" customWidth="1"/>
    <col min="9218" max="9218" width="25" style="9" customWidth="1"/>
    <col min="9219" max="9219" width="18.7109375" style="9" customWidth="1"/>
    <col min="9220" max="9220" width="29.7109375" style="9" customWidth="1"/>
    <col min="9221" max="9221" width="13.42578125" style="9" customWidth="1"/>
    <col min="9222" max="9222" width="13.85546875" style="9" customWidth="1"/>
    <col min="9223" max="9227" width="16.5703125" style="9" customWidth="1"/>
    <col min="9228" max="9228" width="20.5703125" style="9" customWidth="1"/>
    <col min="9229" max="9229" width="21.140625" style="9" customWidth="1"/>
    <col min="9230" max="9230" width="9.5703125" style="9" customWidth="1"/>
    <col min="9231" max="9231" width="0.42578125" style="9" customWidth="1"/>
    <col min="9232" max="9238" width="6.42578125" style="9" customWidth="1"/>
    <col min="9239" max="9467" width="11.42578125" style="9"/>
    <col min="9468" max="9468" width="1" style="9" customWidth="1"/>
    <col min="9469" max="9469" width="4.28515625" style="9" customWidth="1"/>
    <col min="9470" max="9470" width="34.7109375" style="9" customWidth="1"/>
    <col min="9471" max="9471" width="0" style="9" hidden="1" customWidth="1"/>
    <col min="9472" max="9472" width="20" style="9" customWidth="1"/>
    <col min="9473" max="9473" width="20.85546875" style="9" customWidth="1"/>
    <col min="9474" max="9474" width="25" style="9" customWidth="1"/>
    <col min="9475" max="9475" width="18.7109375" style="9" customWidth="1"/>
    <col min="9476" max="9476" width="29.7109375" style="9" customWidth="1"/>
    <col min="9477" max="9477" width="13.42578125" style="9" customWidth="1"/>
    <col min="9478" max="9478" width="13.85546875" style="9" customWidth="1"/>
    <col min="9479" max="9483" width="16.5703125" style="9" customWidth="1"/>
    <col min="9484" max="9484" width="20.5703125" style="9" customWidth="1"/>
    <col min="9485" max="9485" width="21.140625" style="9" customWidth="1"/>
    <col min="9486" max="9486" width="9.5703125" style="9" customWidth="1"/>
    <col min="9487" max="9487" width="0.42578125" style="9" customWidth="1"/>
    <col min="9488" max="9494" width="6.42578125" style="9" customWidth="1"/>
    <col min="9495" max="9723" width="11.42578125" style="9"/>
    <col min="9724" max="9724" width="1" style="9" customWidth="1"/>
    <col min="9725" max="9725" width="4.28515625" style="9" customWidth="1"/>
    <col min="9726" max="9726" width="34.7109375" style="9" customWidth="1"/>
    <col min="9727" max="9727" width="0" style="9" hidden="1" customWidth="1"/>
    <col min="9728" max="9728" width="20" style="9" customWidth="1"/>
    <col min="9729" max="9729" width="20.85546875" style="9" customWidth="1"/>
    <col min="9730" max="9730" width="25" style="9" customWidth="1"/>
    <col min="9731" max="9731" width="18.7109375" style="9" customWidth="1"/>
    <col min="9732" max="9732" width="29.7109375" style="9" customWidth="1"/>
    <col min="9733" max="9733" width="13.42578125" style="9" customWidth="1"/>
    <col min="9734" max="9734" width="13.85546875" style="9" customWidth="1"/>
    <col min="9735" max="9739" width="16.5703125" style="9" customWidth="1"/>
    <col min="9740" max="9740" width="20.5703125" style="9" customWidth="1"/>
    <col min="9741" max="9741" width="21.140625" style="9" customWidth="1"/>
    <col min="9742" max="9742" width="9.5703125" style="9" customWidth="1"/>
    <col min="9743" max="9743" width="0.42578125" style="9" customWidth="1"/>
    <col min="9744" max="9750" width="6.42578125" style="9" customWidth="1"/>
    <col min="9751" max="9979" width="11.42578125" style="9"/>
    <col min="9980" max="9980" width="1" style="9" customWidth="1"/>
    <col min="9981" max="9981" width="4.28515625" style="9" customWidth="1"/>
    <col min="9982" max="9982" width="34.7109375" style="9" customWidth="1"/>
    <col min="9983" max="9983" width="0" style="9" hidden="1" customWidth="1"/>
    <col min="9984" max="9984" width="20" style="9" customWidth="1"/>
    <col min="9985" max="9985" width="20.85546875" style="9" customWidth="1"/>
    <col min="9986" max="9986" width="25" style="9" customWidth="1"/>
    <col min="9987" max="9987" width="18.7109375" style="9" customWidth="1"/>
    <col min="9988" max="9988" width="29.7109375" style="9" customWidth="1"/>
    <col min="9989" max="9989" width="13.42578125" style="9" customWidth="1"/>
    <col min="9990" max="9990" width="13.85546875" style="9" customWidth="1"/>
    <col min="9991" max="9995" width="16.5703125" style="9" customWidth="1"/>
    <col min="9996" max="9996" width="20.5703125" style="9" customWidth="1"/>
    <col min="9997" max="9997" width="21.140625" style="9" customWidth="1"/>
    <col min="9998" max="9998" width="9.5703125" style="9" customWidth="1"/>
    <col min="9999" max="9999" width="0.42578125" style="9" customWidth="1"/>
    <col min="10000" max="10006" width="6.42578125" style="9" customWidth="1"/>
    <col min="10007" max="10235" width="11.42578125" style="9"/>
    <col min="10236" max="10236" width="1" style="9" customWidth="1"/>
    <col min="10237" max="10237" width="4.28515625" style="9" customWidth="1"/>
    <col min="10238" max="10238" width="34.7109375" style="9" customWidth="1"/>
    <col min="10239" max="10239" width="0" style="9" hidden="1" customWidth="1"/>
    <col min="10240" max="10240" width="20" style="9" customWidth="1"/>
    <col min="10241" max="10241" width="20.85546875" style="9" customWidth="1"/>
    <col min="10242" max="10242" width="25" style="9" customWidth="1"/>
    <col min="10243" max="10243" width="18.7109375" style="9" customWidth="1"/>
    <col min="10244" max="10244" width="29.7109375" style="9" customWidth="1"/>
    <col min="10245" max="10245" width="13.42578125" style="9" customWidth="1"/>
    <col min="10246" max="10246" width="13.85546875" style="9" customWidth="1"/>
    <col min="10247" max="10251" width="16.5703125" style="9" customWidth="1"/>
    <col min="10252" max="10252" width="20.5703125" style="9" customWidth="1"/>
    <col min="10253" max="10253" width="21.140625" style="9" customWidth="1"/>
    <col min="10254" max="10254" width="9.5703125" style="9" customWidth="1"/>
    <col min="10255" max="10255" width="0.42578125" style="9" customWidth="1"/>
    <col min="10256" max="10262" width="6.42578125" style="9" customWidth="1"/>
    <col min="10263" max="10491" width="11.42578125" style="9"/>
    <col min="10492" max="10492" width="1" style="9" customWidth="1"/>
    <col min="10493" max="10493" width="4.28515625" style="9" customWidth="1"/>
    <col min="10494" max="10494" width="34.7109375" style="9" customWidth="1"/>
    <col min="10495" max="10495" width="0" style="9" hidden="1" customWidth="1"/>
    <col min="10496" max="10496" width="20" style="9" customWidth="1"/>
    <col min="10497" max="10497" width="20.85546875" style="9" customWidth="1"/>
    <col min="10498" max="10498" width="25" style="9" customWidth="1"/>
    <col min="10499" max="10499" width="18.7109375" style="9" customWidth="1"/>
    <col min="10500" max="10500" width="29.7109375" style="9" customWidth="1"/>
    <col min="10501" max="10501" width="13.42578125" style="9" customWidth="1"/>
    <col min="10502" max="10502" width="13.85546875" style="9" customWidth="1"/>
    <col min="10503" max="10507" width="16.5703125" style="9" customWidth="1"/>
    <col min="10508" max="10508" width="20.5703125" style="9" customWidth="1"/>
    <col min="10509" max="10509" width="21.140625" style="9" customWidth="1"/>
    <col min="10510" max="10510" width="9.5703125" style="9" customWidth="1"/>
    <col min="10511" max="10511" width="0.42578125" style="9" customWidth="1"/>
    <col min="10512" max="10518" width="6.42578125" style="9" customWidth="1"/>
    <col min="10519" max="10747" width="11.42578125" style="9"/>
    <col min="10748" max="10748" width="1" style="9" customWidth="1"/>
    <col min="10749" max="10749" width="4.28515625" style="9" customWidth="1"/>
    <col min="10750" max="10750" width="34.7109375" style="9" customWidth="1"/>
    <col min="10751" max="10751" width="0" style="9" hidden="1" customWidth="1"/>
    <col min="10752" max="10752" width="20" style="9" customWidth="1"/>
    <col min="10753" max="10753" width="20.85546875" style="9" customWidth="1"/>
    <col min="10754" max="10754" width="25" style="9" customWidth="1"/>
    <col min="10755" max="10755" width="18.7109375" style="9" customWidth="1"/>
    <col min="10756" max="10756" width="29.7109375" style="9" customWidth="1"/>
    <col min="10757" max="10757" width="13.42578125" style="9" customWidth="1"/>
    <col min="10758" max="10758" width="13.85546875" style="9" customWidth="1"/>
    <col min="10759" max="10763" width="16.5703125" style="9" customWidth="1"/>
    <col min="10764" max="10764" width="20.5703125" style="9" customWidth="1"/>
    <col min="10765" max="10765" width="21.140625" style="9" customWidth="1"/>
    <col min="10766" max="10766" width="9.5703125" style="9" customWidth="1"/>
    <col min="10767" max="10767" width="0.42578125" style="9" customWidth="1"/>
    <col min="10768" max="10774" width="6.42578125" style="9" customWidth="1"/>
    <col min="10775" max="11003" width="11.42578125" style="9"/>
    <col min="11004" max="11004" width="1" style="9" customWidth="1"/>
    <col min="11005" max="11005" width="4.28515625" style="9" customWidth="1"/>
    <col min="11006" max="11006" width="34.7109375" style="9" customWidth="1"/>
    <col min="11007" max="11007" width="0" style="9" hidden="1" customWidth="1"/>
    <col min="11008" max="11008" width="20" style="9" customWidth="1"/>
    <col min="11009" max="11009" width="20.85546875" style="9" customWidth="1"/>
    <col min="11010" max="11010" width="25" style="9" customWidth="1"/>
    <col min="11011" max="11011" width="18.7109375" style="9" customWidth="1"/>
    <col min="11012" max="11012" width="29.7109375" style="9" customWidth="1"/>
    <col min="11013" max="11013" width="13.42578125" style="9" customWidth="1"/>
    <col min="11014" max="11014" width="13.85546875" style="9" customWidth="1"/>
    <col min="11015" max="11019" width="16.5703125" style="9" customWidth="1"/>
    <col min="11020" max="11020" width="20.5703125" style="9" customWidth="1"/>
    <col min="11021" max="11021" width="21.140625" style="9" customWidth="1"/>
    <col min="11022" max="11022" width="9.5703125" style="9" customWidth="1"/>
    <col min="11023" max="11023" width="0.42578125" style="9" customWidth="1"/>
    <col min="11024" max="11030" width="6.42578125" style="9" customWidth="1"/>
    <col min="11031" max="11259" width="11.42578125" style="9"/>
    <col min="11260" max="11260" width="1" style="9" customWidth="1"/>
    <col min="11261" max="11261" width="4.28515625" style="9" customWidth="1"/>
    <col min="11262" max="11262" width="34.7109375" style="9" customWidth="1"/>
    <col min="11263" max="11263" width="0" style="9" hidden="1" customWidth="1"/>
    <col min="11264" max="11264" width="20" style="9" customWidth="1"/>
    <col min="11265" max="11265" width="20.85546875" style="9" customWidth="1"/>
    <col min="11266" max="11266" width="25" style="9" customWidth="1"/>
    <col min="11267" max="11267" width="18.7109375" style="9" customWidth="1"/>
    <col min="11268" max="11268" width="29.7109375" style="9" customWidth="1"/>
    <col min="11269" max="11269" width="13.42578125" style="9" customWidth="1"/>
    <col min="11270" max="11270" width="13.85546875" style="9" customWidth="1"/>
    <col min="11271" max="11275" width="16.5703125" style="9" customWidth="1"/>
    <col min="11276" max="11276" width="20.5703125" style="9" customWidth="1"/>
    <col min="11277" max="11277" width="21.140625" style="9" customWidth="1"/>
    <col min="11278" max="11278" width="9.5703125" style="9" customWidth="1"/>
    <col min="11279" max="11279" width="0.42578125" style="9" customWidth="1"/>
    <col min="11280" max="11286" width="6.42578125" style="9" customWidth="1"/>
    <col min="11287" max="11515" width="11.42578125" style="9"/>
    <col min="11516" max="11516" width="1" style="9" customWidth="1"/>
    <col min="11517" max="11517" width="4.28515625" style="9" customWidth="1"/>
    <col min="11518" max="11518" width="34.7109375" style="9" customWidth="1"/>
    <col min="11519" max="11519" width="0" style="9" hidden="1" customWidth="1"/>
    <col min="11520" max="11520" width="20" style="9" customWidth="1"/>
    <col min="11521" max="11521" width="20.85546875" style="9" customWidth="1"/>
    <col min="11522" max="11522" width="25" style="9" customWidth="1"/>
    <col min="11523" max="11523" width="18.7109375" style="9" customWidth="1"/>
    <col min="11524" max="11524" width="29.7109375" style="9" customWidth="1"/>
    <col min="11525" max="11525" width="13.42578125" style="9" customWidth="1"/>
    <col min="11526" max="11526" width="13.85546875" style="9" customWidth="1"/>
    <col min="11527" max="11531" width="16.5703125" style="9" customWidth="1"/>
    <col min="11532" max="11532" width="20.5703125" style="9" customWidth="1"/>
    <col min="11533" max="11533" width="21.140625" style="9" customWidth="1"/>
    <col min="11534" max="11534" width="9.5703125" style="9" customWidth="1"/>
    <col min="11535" max="11535" width="0.42578125" style="9" customWidth="1"/>
    <col min="11536" max="11542" width="6.42578125" style="9" customWidth="1"/>
    <col min="11543" max="11771" width="11.42578125" style="9"/>
    <col min="11772" max="11772" width="1" style="9" customWidth="1"/>
    <col min="11773" max="11773" width="4.28515625" style="9" customWidth="1"/>
    <col min="11774" max="11774" width="34.7109375" style="9" customWidth="1"/>
    <col min="11775" max="11775" width="0" style="9" hidden="1" customWidth="1"/>
    <col min="11776" max="11776" width="20" style="9" customWidth="1"/>
    <col min="11777" max="11777" width="20.85546875" style="9" customWidth="1"/>
    <col min="11778" max="11778" width="25" style="9" customWidth="1"/>
    <col min="11779" max="11779" width="18.7109375" style="9" customWidth="1"/>
    <col min="11780" max="11780" width="29.7109375" style="9" customWidth="1"/>
    <col min="11781" max="11781" width="13.42578125" style="9" customWidth="1"/>
    <col min="11782" max="11782" width="13.85546875" style="9" customWidth="1"/>
    <col min="11783" max="11787" width="16.5703125" style="9" customWidth="1"/>
    <col min="11788" max="11788" width="20.5703125" style="9" customWidth="1"/>
    <col min="11789" max="11789" width="21.140625" style="9" customWidth="1"/>
    <col min="11790" max="11790" width="9.5703125" style="9" customWidth="1"/>
    <col min="11791" max="11791" width="0.42578125" style="9" customWidth="1"/>
    <col min="11792" max="11798" width="6.42578125" style="9" customWidth="1"/>
    <col min="11799" max="12027" width="11.42578125" style="9"/>
    <col min="12028" max="12028" width="1" style="9" customWidth="1"/>
    <col min="12029" max="12029" width="4.28515625" style="9" customWidth="1"/>
    <col min="12030" max="12030" width="34.7109375" style="9" customWidth="1"/>
    <col min="12031" max="12031" width="0" style="9" hidden="1" customWidth="1"/>
    <col min="12032" max="12032" width="20" style="9" customWidth="1"/>
    <col min="12033" max="12033" width="20.85546875" style="9" customWidth="1"/>
    <col min="12034" max="12034" width="25" style="9" customWidth="1"/>
    <col min="12035" max="12035" width="18.7109375" style="9" customWidth="1"/>
    <col min="12036" max="12036" width="29.7109375" style="9" customWidth="1"/>
    <col min="12037" max="12037" width="13.42578125" style="9" customWidth="1"/>
    <col min="12038" max="12038" width="13.85546875" style="9" customWidth="1"/>
    <col min="12039" max="12043" width="16.5703125" style="9" customWidth="1"/>
    <col min="12044" max="12044" width="20.5703125" style="9" customWidth="1"/>
    <col min="12045" max="12045" width="21.140625" style="9" customWidth="1"/>
    <col min="12046" max="12046" width="9.5703125" style="9" customWidth="1"/>
    <col min="12047" max="12047" width="0.42578125" style="9" customWidth="1"/>
    <col min="12048" max="12054" width="6.42578125" style="9" customWidth="1"/>
    <col min="12055" max="12283" width="11.42578125" style="9"/>
    <col min="12284" max="12284" width="1" style="9" customWidth="1"/>
    <col min="12285" max="12285" width="4.28515625" style="9" customWidth="1"/>
    <col min="12286" max="12286" width="34.7109375" style="9" customWidth="1"/>
    <col min="12287" max="12287" width="0" style="9" hidden="1" customWidth="1"/>
    <col min="12288" max="12288" width="20" style="9" customWidth="1"/>
    <col min="12289" max="12289" width="20.85546875" style="9" customWidth="1"/>
    <col min="12290" max="12290" width="25" style="9" customWidth="1"/>
    <col min="12291" max="12291" width="18.7109375" style="9" customWidth="1"/>
    <col min="12292" max="12292" width="29.7109375" style="9" customWidth="1"/>
    <col min="12293" max="12293" width="13.42578125" style="9" customWidth="1"/>
    <col min="12294" max="12294" width="13.85546875" style="9" customWidth="1"/>
    <col min="12295" max="12299" width="16.5703125" style="9" customWidth="1"/>
    <col min="12300" max="12300" width="20.5703125" style="9" customWidth="1"/>
    <col min="12301" max="12301" width="21.140625" style="9" customWidth="1"/>
    <col min="12302" max="12302" width="9.5703125" style="9" customWidth="1"/>
    <col min="12303" max="12303" width="0.42578125" style="9" customWidth="1"/>
    <col min="12304" max="12310" width="6.42578125" style="9" customWidth="1"/>
    <col min="12311" max="12539" width="11.42578125" style="9"/>
    <col min="12540" max="12540" width="1" style="9" customWidth="1"/>
    <col min="12541" max="12541" width="4.28515625" style="9" customWidth="1"/>
    <col min="12542" max="12542" width="34.7109375" style="9" customWidth="1"/>
    <col min="12543" max="12543" width="0" style="9" hidden="1" customWidth="1"/>
    <col min="12544" max="12544" width="20" style="9" customWidth="1"/>
    <col min="12545" max="12545" width="20.85546875" style="9" customWidth="1"/>
    <col min="12546" max="12546" width="25" style="9" customWidth="1"/>
    <col min="12547" max="12547" width="18.7109375" style="9" customWidth="1"/>
    <col min="12548" max="12548" width="29.7109375" style="9" customWidth="1"/>
    <col min="12549" max="12549" width="13.42578125" style="9" customWidth="1"/>
    <col min="12550" max="12550" width="13.85546875" style="9" customWidth="1"/>
    <col min="12551" max="12555" width="16.5703125" style="9" customWidth="1"/>
    <col min="12556" max="12556" width="20.5703125" style="9" customWidth="1"/>
    <col min="12557" max="12557" width="21.140625" style="9" customWidth="1"/>
    <col min="12558" max="12558" width="9.5703125" style="9" customWidth="1"/>
    <col min="12559" max="12559" width="0.42578125" style="9" customWidth="1"/>
    <col min="12560" max="12566" width="6.42578125" style="9" customWidth="1"/>
    <col min="12567" max="12795" width="11.42578125" style="9"/>
    <col min="12796" max="12796" width="1" style="9" customWidth="1"/>
    <col min="12797" max="12797" width="4.28515625" style="9" customWidth="1"/>
    <col min="12798" max="12798" width="34.7109375" style="9" customWidth="1"/>
    <col min="12799" max="12799" width="0" style="9" hidden="1" customWidth="1"/>
    <col min="12800" max="12800" width="20" style="9" customWidth="1"/>
    <col min="12801" max="12801" width="20.85546875" style="9" customWidth="1"/>
    <col min="12802" max="12802" width="25" style="9" customWidth="1"/>
    <col min="12803" max="12803" width="18.7109375" style="9" customWidth="1"/>
    <col min="12804" max="12804" width="29.7109375" style="9" customWidth="1"/>
    <col min="12805" max="12805" width="13.42578125" style="9" customWidth="1"/>
    <col min="12806" max="12806" width="13.85546875" style="9" customWidth="1"/>
    <col min="12807" max="12811" width="16.5703125" style="9" customWidth="1"/>
    <col min="12812" max="12812" width="20.5703125" style="9" customWidth="1"/>
    <col min="12813" max="12813" width="21.140625" style="9" customWidth="1"/>
    <col min="12814" max="12814" width="9.5703125" style="9" customWidth="1"/>
    <col min="12815" max="12815" width="0.42578125" style="9" customWidth="1"/>
    <col min="12816" max="12822" width="6.42578125" style="9" customWidth="1"/>
    <col min="12823" max="13051" width="11.42578125" style="9"/>
    <col min="13052" max="13052" width="1" style="9" customWidth="1"/>
    <col min="13053" max="13053" width="4.28515625" style="9" customWidth="1"/>
    <col min="13054" max="13054" width="34.7109375" style="9" customWidth="1"/>
    <col min="13055" max="13055" width="0" style="9" hidden="1" customWidth="1"/>
    <col min="13056" max="13056" width="20" style="9" customWidth="1"/>
    <col min="13057" max="13057" width="20.85546875" style="9" customWidth="1"/>
    <col min="13058" max="13058" width="25" style="9" customWidth="1"/>
    <col min="13059" max="13059" width="18.7109375" style="9" customWidth="1"/>
    <col min="13060" max="13060" width="29.7109375" style="9" customWidth="1"/>
    <col min="13061" max="13061" width="13.42578125" style="9" customWidth="1"/>
    <col min="13062" max="13062" width="13.85546875" style="9" customWidth="1"/>
    <col min="13063" max="13067" width="16.5703125" style="9" customWidth="1"/>
    <col min="13068" max="13068" width="20.5703125" style="9" customWidth="1"/>
    <col min="13069" max="13069" width="21.140625" style="9" customWidth="1"/>
    <col min="13070" max="13070" width="9.5703125" style="9" customWidth="1"/>
    <col min="13071" max="13071" width="0.42578125" style="9" customWidth="1"/>
    <col min="13072" max="13078" width="6.42578125" style="9" customWidth="1"/>
    <col min="13079" max="13307" width="11.42578125" style="9"/>
    <col min="13308" max="13308" width="1" style="9" customWidth="1"/>
    <col min="13309" max="13309" width="4.28515625" style="9" customWidth="1"/>
    <col min="13310" max="13310" width="34.7109375" style="9" customWidth="1"/>
    <col min="13311" max="13311" width="0" style="9" hidden="1" customWidth="1"/>
    <col min="13312" max="13312" width="20" style="9" customWidth="1"/>
    <col min="13313" max="13313" width="20.85546875" style="9" customWidth="1"/>
    <col min="13314" max="13314" width="25" style="9" customWidth="1"/>
    <col min="13315" max="13315" width="18.7109375" style="9" customWidth="1"/>
    <col min="13316" max="13316" width="29.7109375" style="9" customWidth="1"/>
    <col min="13317" max="13317" width="13.42578125" style="9" customWidth="1"/>
    <col min="13318" max="13318" width="13.85546875" style="9" customWidth="1"/>
    <col min="13319" max="13323" width="16.5703125" style="9" customWidth="1"/>
    <col min="13324" max="13324" width="20.5703125" style="9" customWidth="1"/>
    <col min="13325" max="13325" width="21.140625" style="9" customWidth="1"/>
    <col min="13326" max="13326" width="9.5703125" style="9" customWidth="1"/>
    <col min="13327" max="13327" width="0.42578125" style="9" customWidth="1"/>
    <col min="13328" max="13334" width="6.42578125" style="9" customWidth="1"/>
    <col min="13335" max="13563" width="11.42578125" style="9"/>
    <col min="13564" max="13564" width="1" style="9" customWidth="1"/>
    <col min="13565" max="13565" width="4.28515625" style="9" customWidth="1"/>
    <col min="13566" max="13566" width="34.7109375" style="9" customWidth="1"/>
    <col min="13567" max="13567" width="0" style="9" hidden="1" customWidth="1"/>
    <col min="13568" max="13568" width="20" style="9" customWidth="1"/>
    <col min="13569" max="13569" width="20.85546875" style="9" customWidth="1"/>
    <col min="13570" max="13570" width="25" style="9" customWidth="1"/>
    <col min="13571" max="13571" width="18.7109375" style="9" customWidth="1"/>
    <col min="13572" max="13572" width="29.7109375" style="9" customWidth="1"/>
    <col min="13573" max="13573" width="13.42578125" style="9" customWidth="1"/>
    <col min="13574" max="13574" width="13.85546875" style="9" customWidth="1"/>
    <col min="13575" max="13579" width="16.5703125" style="9" customWidth="1"/>
    <col min="13580" max="13580" width="20.5703125" style="9" customWidth="1"/>
    <col min="13581" max="13581" width="21.140625" style="9" customWidth="1"/>
    <col min="13582" max="13582" width="9.5703125" style="9" customWidth="1"/>
    <col min="13583" max="13583" width="0.42578125" style="9" customWidth="1"/>
    <col min="13584" max="13590" width="6.42578125" style="9" customWidth="1"/>
    <col min="13591" max="13819" width="11.42578125" style="9"/>
    <col min="13820" max="13820" width="1" style="9" customWidth="1"/>
    <col min="13821" max="13821" width="4.28515625" style="9" customWidth="1"/>
    <col min="13822" max="13822" width="34.7109375" style="9" customWidth="1"/>
    <col min="13823" max="13823" width="0" style="9" hidden="1" customWidth="1"/>
    <col min="13824" max="13824" width="20" style="9" customWidth="1"/>
    <col min="13825" max="13825" width="20.85546875" style="9" customWidth="1"/>
    <col min="13826" max="13826" width="25" style="9" customWidth="1"/>
    <col min="13827" max="13827" width="18.7109375" style="9" customWidth="1"/>
    <col min="13828" max="13828" width="29.7109375" style="9" customWidth="1"/>
    <col min="13829" max="13829" width="13.42578125" style="9" customWidth="1"/>
    <col min="13830" max="13830" width="13.85546875" style="9" customWidth="1"/>
    <col min="13831" max="13835" width="16.5703125" style="9" customWidth="1"/>
    <col min="13836" max="13836" width="20.5703125" style="9" customWidth="1"/>
    <col min="13837" max="13837" width="21.140625" style="9" customWidth="1"/>
    <col min="13838" max="13838" width="9.5703125" style="9" customWidth="1"/>
    <col min="13839" max="13839" width="0.42578125" style="9" customWidth="1"/>
    <col min="13840" max="13846" width="6.42578125" style="9" customWidth="1"/>
    <col min="13847" max="14075" width="11.42578125" style="9"/>
    <col min="14076" max="14076" width="1" style="9" customWidth="1"/>
    <col min="14077" max="14077" width="4.28515625" style="9" customWidth="1"/>
    <col min="14078" max="14078" width="34.7109375" style="9" customWidth="1"/>
    <col min="14079" max="14079" width="0" style="9" hidden="1" customWidth="1"/>
    <col min="14080" max="14080" width="20" style="9" customWidth="1"/>
    <col min="14081" max="14081" width="20.85546875" style="9" customWidth="1"/>
    <col min="14082" max="14082" width="25" style="9" customWidth="1"/>
    <col min="14083" max="14083" width="18.7109375" style="9" customWidth="1"/>
    <col min="14084" max="14084" width="29.7109375" style="9" customWidth="1"/>
    <col min="14085" max="14085" width="13.42578125" style="9" customWidth="1"/>
    <col min="14086" max="14086" width="13.85546875" style="9" customWidth="1"/>
    <col min="14087" max="14091" width="16.5703125" style="9" customWidth="1"/>
    <col min="14092" max="14092" width="20.5703125" style="9" customWidth="1"/>
    <col min="14093" max="14093" width="21.140625" style="9" customWidth="1"/>
    <col min="14094" max="14094" width="9.5703125" style="9" customWidth="1"/>
    <col min="14095" max="14095" width="0.42578125" style="9" customWidth="1"/>
    <col min="14096" max="14102" width="6.42578125" style="9" customWidth="1"/>
    <col min="14103" max="14331" width="11.42578125" style="9"/>
    <col min="14332" max="14332" width="1" style="9" customWidth="1"/>
    <col min="14333" max="14333" width="4.28515625" style="9" customWidth="1"/>
    <col min="14334" max="14334" width="34.7109375" style="9" customWidth="1"/>
    <col min="14335" max="14335" width="0" style="9" hidden="1" customWidth="1"/>
    <col min="14336" max="14336" width="20" style="9" customWidth="1"/>
    <col min="14337" max="14337" width="20.85546875" style="9" customWidth="1"/>
    <col min="14338" max="14338" width="25" style="9" customWidth="1"/>
    <col min="14339" max="14339" width="18.7109375" style="9" customWidth="1"/>
    <col min="14340" max="14340" width="29.7109375" style="9" customWidth="1"/>
    <col min="14341" max="14341" width="13.42578125" style="9" customWidth="1"/>
    <col min="14342" max="14342" width="13.85546875" style="9" customWidth="1"/>
    <col min="14343" max="14347" width="16.5703125" style="9" customWidth="1"/>
    <col min="14348" max="14348" width="20.5703125" style="9" customWidth="1"/>
    <col min="14349" max="14349" width="21.140625" style="9" customWidth="1"/>
    <col min="14350" max="14350" width="9.5703125" style="9" customWidth="1"/>
    <col min="14351" max="14351" width="0.42578125" style="9" customWidth="1"/>
    <col min="14352" max="14358" width="6.42578125" style="9" customWidth="1"/>
    <col min="14359" max="14587" width="11.42578125" style="9"/>
    <col min="14588" max="14588" width="1" style="9" customWidth="1"/>
    <col min="14589" max="14589" width="4.28515625" style="9" customWidth="1"/>
    <col min="14590" max="14590" width="34.7109375" style="9" customWidth="1"/>
    <col min="14591" max="14591" width="0" style="9" hidden="1" customWidth="1"/>
    <col min="14592" max="14592" width="20" style="9" customWidth="1"/>
    <col min="14593" max="14593" width="20.85546875" style="9" customWidth="1"/>
    <col min="14594" max="14594" width="25" style="9" customWidth="1"/>
    <col min="14595" max="14595" width="18.7109375" style="9" customWidth="1"/>
    <col min="14596" max="14596" width="29.7109375" style="9" customWidth="1"/>
    <col min="14597" max="14597" width="13.42578125" style="9" customWidth="1"/>
    <col min="14598" max="14598" width="13.85546875" style="9" customWidth="1"/>
    <col min="14599" max="14603" width="16.5703125" style="9" customWidth="1"/>
    <col min="14604" max="14604" width="20.5703125" style="9" customWidth="1"/>
    <col min="14605" max="14605" width="21.140625" style="9" customWidth="1"/>
    <col min="14606" max="14606" width="9.5703125" style="9" customWidth="1"/>
    <col min="14607" max="14607" width="0.42578125" style="9" customWidth="1"/>
    <col min="14608" max="14614" width="6.42578125" style="9" customWidth="1"/>
    <col min="14615" max="14843" width="11.42578125" style="9"/>
    <col min="14844" max="14844" width="1" style="9" customWidth="1"/>
    <col min="14845" max="14845" width="4.28515625" style="9" customWidth="1"/>
    <col min="14846" max="14846" width="34.7109375" style="9" customWidth="1"/>
    <col min="14847" max="14847" width="0" style="9" hidden="1" customWidth="1"/>
    <col min="14848" max="14848" width="20" style="9" customWidth="1"/>
    <col min="14849" max="14849" width="20.85546875" style="9" customWidth="1"/>
    <col min="14850" max="14850" width="25" style="9" customWidth="1"/>
    <col min="14851" max="14851" width="18.7109375" style="9" customWidth="1"/>
    <col min="14852" max="14852" width="29.7109375" style="9" customWidth="1"/>
    <col min="14853" max="14853" width="13.42578125" style="9" customWidth="1"/>
    <col min="14854" max="14854" width="13.85546875" style="9" customWidth="1"/>
    <col min="14855" max="14859" width="16.5703125" style="9" customWidth="1"/>
    <col min="14860" max="14860" width="20.5703125" style="9" customWidth="1"/>
    <col min="14861" max="14861" width="21.140625" style="9" customWidth="1"/>
    <col min="14862" max="14862" width="9.5703125" style="9" customWidth="1"/>
    <col min="14863" max="14863" width="0.42578125" style="9" customWidth="1"/>
    <col min="14864" max="14870" width="6.42578125" style="9" customWidth="1"/>
    <col min="14871" max="15099" width="11.42578125" style="9"/>
    <col min="15100" max="15100" width="1" style="9" customWidth="1"/>
    <col min="15101" max="15101" width="4.28515625" style="9" customWidth="1"/>
    <col min="15102" max="15102" width="34.7109375" style="9" customWidth="1"/>
    <col min="15103" max="15103" width="0" style="9" hidden="1" customWidth="1"/>
    <col min="15104" max="15104" width="20" style="9" customWidth="1"/>
    <col min="15105" max="15105" width="20.85546875" style="9" customWidth="1"/>
    <col min="15106" max="15106" width="25" style="9" customWidth="1"/>
    <col min="15107" max="15107" width="18.7109375" style="9" customWidth="1"/>
    <col min="15108" max="15108" width="29.7109375" style="9" customWidth="1"/>
    <col min="15109" max="15109" width="13.42578125" style="9" customWidth="1"/>
    <col min="15110" max="15110" width="13.85546875" style="9" customWidth="1"/>
    <col min="15111" max="15115" width="16.5703125" style="9" customWidth="1"/>
    <col min="15116" max="15116" width="20.5703125" style="9" customWidth="1"/>
    <col min="15117" max="15117" width="21.140625" style="9" customWidth="1"/>
    <col min="15118" max="15118" width="9.5703125" style="9" customWidth="1"/>
    <col min="15119" max="15119" width="0.42578125" style="9" customWidth="1"/>
    <col min="15120" max="15126" width="6.42578125" style="9" customWidth="1"/>
    <col min="15127" max="15355" width="11.42578125" style="9"/>
    <col min="15356" max="15356" width="1" style="9" customWidth="1"/>
    <col min="15357" max="15357" width="4.28515625" style="9" customWidth="1"/>
    <col min="15358" max="15358" width="34.7109375" style="9" customWidth="1"/>
    <col min="15359" max="15359" width="0" style="9" hidden="1" customWidth="1"/>
    <col min="15360" max="15360" width="20" style="9" customWidth="1"/>
    <col min="15361" max="15361" width="20.85546875" style="9" customWidth="1"/>
    <col min="15362" max="15362" width="25" style="9" customWidth="1"/>
    <col min="15363" max="15363" width="18.7109375" style="9" customWidth="1"/>
    <col min="15364" max="15364" width="29.7109375" style="9" customWidth="1"/>
    <col min="15365" max="15365" width="13.42578125" style="9" customWidth="1"/>
    <col min="15366" max="15366" width="13.85546875" style="9" customWidth="1"/>
    <col min="15367" max="15371" width="16.5703125" style="9" customWidth="1"/>
    <col min="15372" max="15372" width="20.5703125" style="9" customWidth="1"/>
    <col min="15373" max="15373" width="21.140625" style="9" customWidth="1"/>
    <col min="15374" max="15374" width="9.5703125" style="9" customWidth="1"/>
    <col min="15375" max="15375" width="0.42578125" style="9" customWidth="1"/>
    <col min="15376" max="15382" width="6.42578125" style="9" customWidth="1"/>
    <col min="15383" max="15611" width="11.42578125" style="9"/>
    <col min="15612" max="15612" width="1" style="9" customWidth="1"/>
    <col min="15613" max="15613" width="4.28515625" style="9" customWidth="1"/>
    <col min="15614" max="15614" width="34.7109375" style="9" customWidth="1"/>
    <col min="15615" max="15615" width="0" style="9" hidden="1" customWidth="1"/>
    <col min="15616" max="15616" width="20" style="9" customWidth="1"/>
    <col min="15617" max="15617" width="20.85546875" style="9" customWidth="1"/>
    <col min="15618" max="15618" width="25" style="9" customWidth="1"/>
    <col min="15619" max="15619" width="18.7109375" style="9" customWidth="1"/>
    <col min="15620" max="15620" width="29.7109375" style="9" customWidth="1"/>
    <col min="15621" max="15621" width="13.42578125" style="9" customWidth="1"/>
    <col min="15622" max="15622" width="13.85546875" style="9" customWidth="1"/>
    <col min="15623" max="15627" width="16.5703125" style="9" customWidth="1"/>
    <col min="15628" max="15628" width="20.5703125" style="9" customWidth="1"/>
    <col min="15629" max="15629" width="21.140625" style="9" customWidth="1"/>
    <col min="15630" max="15630" width="9.5703125" style="9" customWidth="1"/>
    <col min="15631" max="15631" width="0.42578125" style="9" customWidth="1"/>
    <col min="15632" max="15638" width="6.42578125" style="9" customWidth="1"/>
    <col min="15639" max="15867" width="11.42578125" style="9"/>
    <col min="15868" max="15868" width="1" style="9" customWidth="1"/>
    <col min="15869" max="15869" width="4.28515625" style="9" customWidth="1"/>
    <col min="15870" max="15870" width="34.7109375" style="9" customWidth="1"/>
    <col min="15871" max="15871" width="0" style="9" hidden="1" customWidth="1"/>
    <col min="15872" max="15872" width="20" style="9" customWidth="1"/>
    <col min="15873" max="15873" width="20.85546875" style="9" customWidth="1"/>
    <col min="15874" max="15874" width="25" style="9" customWidth="1"/>
    <col min="15875" max="15875" width="18.7109375" style="9" customWidth="1"/>
    <col min="15876" max="15876" width="29.7109375" style="9" customWidth="1"/>
    <col min="15877" max="15877" width="13.42578125" style="9" customWidth="1"/>
    <col min="15878" max="15878" width="13.85546875" style="9" customWidth="1"/>
    <col min="15879" max="15883" width="16.5703125" style="9" customWidth="1"/>
    <col min="15884" max="15884" width="20.5703125" style="9" customWidth="1"/>
    <col min="15885" max="15885" width="21.140625" style="9" customWidth="1"/>
    <col min="15886" max="15886" width="9.5703125" style="9" customWidth="1"/>
    <col min="15887" max="15887" width="0.42578125" style="9" customWidth="1"/>
    <col min="15888" max="15894" width="6.42578125" style="9" customWidth="1"/>
    <col min="15895" max="16123" width="11.42578125" style="9"/>
    <col min="16124" max="16124" width="1" style="9" customWidth="1"/>
    <col min="16125" max="16125" width="4.28515625" style="9" customWidth="1"/>
    <col min="16126" max="16126" width="34.7109375" style="9" customWidth="1"/>
    <col min="16127" max="16127" width="0" style="9" hidden="1" customWidth="1"/>
    <col min="16128" max="16128" width="20" style="9" customWidth="1"/>
    <col min="16129" max="16129" width="20.85546875" style="9" customWidth="1"/>
    <col min="16130" max="16130" width="25" style="9" customWidth="1"/>
    <col min="16131" max="16131" width="18.7109375" style="9" customWidth="1"/>
    <col min="16132" max="16132" width="29.7109375" style="9" customWidth="1"/>
    <col min="16133" max="16133" width="13.42578125" style="9" customWidth="1"/>
    <col min="16134" max="16134" width="13.85546875" style="9" customWidth="1"/>
    <col min="16135" max="16139" width="16.5703125" style="9" customWidth="1"/>
    <col min="16140" max="16140" width="20.5703125" style="9" customWidth="1"/>
    <col min="16141" max="16141" width="21.140625" style="9" customWidth="1"/>
    <col min="16142" max="16142" width="9.5703125" style="9" customWidth="1"/>
    <col min="16143" max="16143" width="0.42578125" style="9" customWidth="1"/>
    <col min="16144" max="16150" width="6.42578125" style="9" customWidth="1"/>
    <col min="16151" max="16371" width="11.42578125" style="9"/>
    <col min="16372" max="16384" width="11.42578125" style="9" customWidth="1"/>
  </cols>
  <sheetData>
    <row r="2" spans="2:16" ht="26.25" x14ac:dyDescent="0.25">
      <c r="B2" s="326" t="s">
        <v>60</v>
      </c>
      <c r="C2" s="327"/>
      <c r="D2" s="327"/>
      <c r="E2" s="327"/>
      <c r="F2" s="327"/>
      <c r="G2" s="327"/>
      <c r="H2" s="327"/>
      <c r="I2" s="327"/>
      <c r="J2" s="327"/>
      <c r="K2" s="327"/>
      <c r="L2" s="327"/>
      <c r="M2" s="327"/>
      <c r="N2" s="327"/>
      <c r="O2" s="327"/>
      <c r="P2" s="327"/>
    </row>
    <row r="4" spans="2:16" ht="26.25" x14ac:dyDescent="0.25">
      <c r="B4" s="326" t="s">
        <v>45</v>
      </c>
      <c r="C4" s="327"/>
      <c r="D4" s="327"/>
      <c r="E4" s="327"/>
      <c r="F4" s="327"/>
      <c r="G4" s="327"/>
      <c r="H4" s="327"/>
      <c r="I4" s="327"/>
      <c r="J4" s="327"/>
      <c r="K4" s="327"/>
      <c r="L4" s="327"/>
      <c r="M4" s="327"/>
      <c r="N4" s="327"/>
      <c r="O4" s="327"/>
      <c r="P4" s="327"/>
    </row>
    <row r="5" spans="2:16" ht="15.75" thickBot="1" x14ac:dyDescent="0.3"/>
    <row r="6" spans="2:16" ht="21.75" thickBot="1" x14ac:dyDescent="0.3">
      <c r="B6" s="11" t="s">
        <v>4</v>
      </c>
      <c r="C6" s="314" t="s">
        <v>161</v>
      </c>
      <c r="D6" s="314"/>
      <c r="E6" s="314"/>
      <c r="F6" s="314"/>
      <c r="G6" s="314"/>
      <c r="H6" s="314"/>
      <c r="I6" s="314"/>
      <c r="J6" s="314"/>
      <c r="K6" s="314"/>
      <c r="L6" s="314"/>
      <c r="M6" s="314"/>
      <c r="N6" s="315"/>
    </row>
    <row r="7" spans="2:16" ht="16.5" thickBot="1" x14ac:dyDescent="0.3">
      <c r="B7" s="12" t="s">
        <v>5</v>
      </c>
      <c r="C7" s="314"/>
      <c r="D7" s="314"/>
      <c r="E7" s="314"/>
      <c r="F7" s="314"/>
      <c r="G7" s="314"/>
      <c r="H7" s="314"/>
      <c r="I7" s="314"/>
      <c r="J7" s="314"/>
      <c r="K7" s="314"/>
      <c r="L7" s="314"/>
      <c r="M7" s="314"/>
      <c r="N7" s="315"/>
    </row>
    <row r="8" spans="2:16" ht="16.5" thickBot="1" x14ac:dyDescent="0.3">
      <c r="B8" s="12" t="s">
        <v>6</v>
      </c>
      <c r="C8" s="314"/>
      <c r="D8" s="314"/>
      <c r="E8" s="314"/>
      <c r="F8" s="314"/>
      <c r="G8" s="314"/>
      <c r="H8" s="314"/>
      <c r="I8" s="314"/>
      <c r="J8" s="314"/>
      <c r="K8" s="314"/>
      <c r="L8" s="314"/>
      <c r="M8" s="314"/>
      <c r="N8" s="315"/>
    </row>
    <row r="9" spans="2:16" ht="16.5" thickBot="1" x14ac:dyDescent="0.3">
      <c r="B9" s="12" t="s">
        <v>7</v>
      </c>
      <c r="C9" s="314"/>
      <c r="D9" s="314"/>
      <c r="E9" s="314"/>
      <c r="F9" s="314"/>
      <c r="G9" s="314"/>
      <c r="H9" s="314"/>
      <c r="I9" s="314"/>
      <c r="J9" s="314"/>
      <c r="K9" s="314"/>
      <c r="L9" s="314"/>
      <c r="M9" s="314"/>
      <c r="N9" s="315"/>
    </row>
    <row r="10" spans="2:16" ht="16.5" thickBot="1" x14ac:dyDescent="0.3">
      <c r="B10" s="12" t="s">
        <v>8</v>
      </c>
      <c r="C10" s="316" t="s">
        <v>162</v>
      </c>
      <c r="D10" s="316"/>
      <c r="E10" s="317"/>
      <c r="F10" s="34"/>
      <c r="G10" s="34"/>
      <c r="H10" s="34"/>
      <c r="I10" s="34"/>
      <c r="J10" s="34"/>
      <c r="K10" s="34"/>
      <c r="L10" s="34"/>
      <c r="M10" s="34"/>
      <c r="N10" s="35"/>
    </row>
    <row r="11" spans="2:16" ht="16.5" thickBot="1" x14ac:dyDescent="0.3">
      <c r="B11" s="14" t="s">
        <v>9</v>
      </c>
      <c r="C11" s="15">
        <v>41979</v>
      </c>
      <c r="D11" s="16"/>
      <c r="E11" s="16"/>
      <c r="F11" s="16"/>
      <c r="G11" s="16"/>
      <c r="H11" s="16"/>
      <c r="I11" s="16"/>
      <c r="J11" s="16"/>
      <c r="K11" s="16"/>
      <c r="L11" s="16"/>
      <c r="M11" s="16"/>
      <c r="N11" s="17"/>
    </row>
    <row r="12" spans="2:16" ht="15.75" x14ac:dyDescent="0.25">
      <c r="B12" s="13"/>
      <c r="C12" s="18"/>
      <c r="D12" s="19"/>
      <c r="E12" s="19"/>
      <c r="F12" s="19"/>
      <c r="G12" s="19"/>
      <c r="H12" s="19"/>
      <c r="I12" s="8"/>
      <c r="J12" s="8"/>
      <c r="K12" s="8"/>
      <c r="L12" s="8"/>
      <c r="M12" s="8"/>
      <c r="N12" s="19"/>
    </row>
    <row r="13" spans="2:16" x14ac:dyDescent="0.25">
      <c r="I13" s="8"/>
      <c r="J13" s="8"/>
      <c r="K13" s="8"/>
      <c r="L13" s="8"/>
      <c r="M13" s="8"/>
      <c r="N13" s="21"/>
    </row>
    <row r="14" spans="2:16" ht="45.75" customHeight="1" x14ac:dyDescent="0.25">
      <c r="B14" s="307" t="s">
        <v>102</v>
      </c>
      <c r="C14" s="307"/>
      <c r="D14" s="51" t="s">
        <v>12</v>
      </c>
      <c r="E14" s="51" t="s">
        <v>13</v>
      </c>
      <c r="F14" s="51" t="s">
        <v>29</v>
      </c>
      <c r="G14" s="90"/>
      <c r="I14" s="37"/>
      <c r="J14" s="37"/>
      <c r="K14" s="37"/>
      <c r="L14" s="37"/>
      <c r="M14" s="37"/>
      <c r="N14" s="21"/>
    </row>
    <row r="15" spans="2:16" x14ac:dyDescent="0.25">
      <c r="B15" s="307"/>
      <c r="C15" s="307"/>
      <c r="D15" s="51">
        <v>6</v>
      </c>
      <c r="E15" s="36">
        <v>2276226290</v>
      </c>
      <c r="F15" s="160">
        <v>1090</v>
      </c>
      <c r="G15" s="230">
        <f>(F15*80/100)</f>
        <v>872</v>
      </c>
      <c r="I15" s="38"/>
      <c r="J15" s="38"/>
      <c r="K15" s="38"/>
      <c r="L15" s="38"/>
      <c r="M15" s="38"/>
      <c r="N15" s="21"/>
    </row>
    <row r="16" spans="2:16" x14ac:dyDescent="0.25">
      <c r="B16" s="307"/>
      <c r="C16" s="307"/>
      <c r="D16" s="51">
        <v>7</v>
      </c>
      <c r="E16" s="36">
        <v>2505937200</v>
      </c>
      <c r="F16" s="160">
        <v>1200</v>
      </c>
      <c r="G16" s="230">
        <f t="shared" ref="G16:G20" si="0">(F16*80/100)</f>
        <v>960</v>
      </c>
      <c r="I16" s="38"/>
      <c r="J16" s="38"/>
      <c r="K16" s="38"/>
      <c r="L16" s="38"/>
      <c r="M16" s="38"/>
      <c r="N16" s="21"/>
    </row>
    <row r="17" spans="1:14" x14ac:dyDescent="0.25">
      <c r="B17" s="307"/>
      <c r="C17" s="307"/>
      <c r="D17" s="169">
        <v>9</v>
      </c>
      <c r="E17" s="36">
        <v>3063508227</v>
      </c>
      <c r="F17" s="160">
        <v>1467</v>
      </c>
      <c r="G17" s="230">
        <f t="shared" si="0"/>
        <v>1173.5999999999999</v>
      </c>
      <c r="I17" s="38"/>
      <c r="J17" s="38"/>
      <c r="K17" s="38"/>
      <c r="L17" s="38"/>
      <c r="M17" s="38"/>
      <c r="N17" s="21"/>
    </row>
    <row r="18" spans="1:14" x14ac:dyDescent="0.25">
      <c r="B18" s="307"/>
      <c r="C18" s="307"/>
      <c r="D18" s="169">
        <v>11</v>
      </c>
      <c r="E18" s="36">
        <v>2840355351</v>
      </c>
      <c r="F18" s="160">
        <v>1215</v>
      </c>
      <c r="G18" s="230">
        <f t="shared" si="0"/>
        <v>972</v>
      </c>
      <c r="H18" s="22"/>
      <c r="I18" s="38"/>
      <c r="J18" s="38"/>
      <c r="K18" s="38"/>
      <c r="L18" s="38"/>
      <c r="M18" s="38"/>
      <c r="N18" s="20"/>
    </row>
    <row r="19" spans="1:14" x14ac:dyDescent="0.25">
      <c r="B19" s="307"/>
      <c r="C19" s="307"/>
      <c r="D19" s="169">
        <v>12</v>
      </c>
      <c r="E19" s="36">
        <v>3204498140</v>
      </c>
      <c r="F19" s="160">
        <v>1480</v>
      </c>
      <c r="G19" s="230">
        <f t="shared" si="0"/>
        <v>1184</v>
      </c>
      <c r="H19" s="22"/>
      <c r="I19" s="40"/>
      <c r="J19" s="40"/>
      <c r="K19" s="40"/>
      <c r="L19" s="40"/>
      <c r="M19" s="40"/>
      <c r="N19" s="20"/>
    </row>
    <row r="20" spans="1:14" x14ac:dyDescent="0.25">
      <c r="B20" s="307"/>
      <c r="C20" s="307"/>
      <c r="D20" s="169">
        <v>15</v>
      </c>
      <c r="E20" s="36">
        <v>1925503889</v>
      </c>
      <c r="F20" s="160">
        <v>853</v>
      </c>
      <c r="G20" s="230">
        <f t="shared" si="0"/>
        <v>682.4</v>
      </c>
      <c r="H20" s="22"/>
      <c r="I20" s="8"/>
      <c r="J20" s="8"/>
      <c r="K20" s="8"/>
      <c r="L20" s="8"/>
      <c r="M20" s="8"/>
      <c r="N20" s="20"/>
    </row>
    <row r="21" spans="1:14" x14ac:dyDescent="0.25">
      <c r="B21" s="307"/>
      <c r="C21" s="307"/>
      <c r="D21" s="51"/>
      <c r="E21" s="36"/>
      <c r="F21" s="160"/>
      <c r="G21" s="91"/>
      <c r="H21" s="22"/>
      <c r="I21" s="8"/>
      <c r="J21" s="8"/>
      <c r="K21" s="8"/>
      <c r="L21" s="8"/>
      <c r="M21" s="8"/>
      <c r="N21" s="20"/>
    </row>
    <row r="22" spans="1:14" ht="15.75" thickBot="1" x14ac:dyDescent="0.3">
      <c r="B22" s="312" t="s">
        <v>14</v>
      </c>
      <c r="C22" s="313"/>
      <c r="D22" s="51"/>
      <c r="E22" s="62">
        <f>SUM(E15:E21)</f>
        <v>15816029097</v>
      </c>
      <c r="F22" s="160">
        <f>SUM(F15:F21)</f>
        <v>7305</v>
      </c>
      <c r="G22" s="91"/>
      <c r="H22" s="22"/>
      <c r="I22" s="8"/>
      <c r="J22" s="8"/>
      <c r="K22" s="8"/>
      <c r="L22" s="8"/>
      <c r="M22" s="8"/>
      <c r="N22" s="20"/>
    </row>
    <row r="23" spans="1:14" ht="45.75" thickBot="1" x14ac:dyDescent="0.3">
      <c r="A23" s="42"/>
      <c r="B23" s="52" t="s">
        <v>15</v>
      </c>
      <c r="C23" s="52" t="s">
        <v>103</v>
      </c>
      <c r="E23" s="37"/>
      <c r="F23" s="37"/>
      <c r="G23" s="37"/>
      <c r="H23" s="229"/>
      <c r="I23" s="10"/>
      <c r="J23" s="10"/>
      <c r="K23" s="10"/>
      <c r="L23" s="10"/>
      <c r="M23" s="10"/>
    </row>
    <row r="24" spans="1:14" ht="15.75" thickBot="1" x14ac:dyDescent="0.3">
      <c r="A24" s="43">
        <v>1</v>
      </c>
      <c r="C24" s="45">
        <f>(F22*80/100)</f>
        <v>5844</v>
      </c>
      <c r="D24" s="41"/>
      <c r="E24" s="44">
        <f>E22</f>
        <v>15816029097</v>
      </c>
      <c r="F24" s="39"/>
      <c r="G24" s="39"/>
      <c r="H24" s="39"/>
      <c r="I24" s="23"/>
      <c r="J24" s="23"/>
      <c r="K24" s="23"/>
      <c r="L24" s="23"/>
      <c r="M24" s="23"/>
    </row>
    <row r="25" spans="1:14" x14ac:dyDescent="0.25">
      <c r="A25" s="97"/>
      <c r="C25" s="98"/>
      <c r="D25" s="38"/>
      <c r="E25" s="99"/>
      <c r="F25" s="39"/>
      <c r="G25" s="39"/>
      <c r="H25" s="39"/>
      <c r="I25" s="23"/>
      <c r="J25" s="23"/>
      <c r="K25" s="23"/>
      <c r="L25" s="23"/>
      <c r="M25" s="23"/>
    </row>
    <row r="26" spans="1:14" x14ac:dyDescent="0.25">
      <c r="A26" s="97"/>
      <c r="C26" s="98"/>
      <c r="D26" s="38"/>
      <c r="E26" s="99"/>
      <c r="F26" s="39"/>
      <c r="G26" s="39"/>
      <c r="H26" s="39"/>
      <c r="I26" s="23"/>
      <c r="J26" s="23"/>
      <c r="K26" s="23"/>
      <c r="L26" s="23"/>
      <c r="M26" s="23"/>
    </row>
    <row r="27" spans="1:14" x14ac:dyDescent="0.25">
      <c r="A27" s="97"/>
      <c r="B27" s="119" t="s">
        <v>137</v>
      </c>
      <c r="C27" s="101"/>
      <c r="D27" s="101"/>
      <c r="E27" s="101"/>
      <c r="F27" s="101"/>
      <c r="G27" s="101"/>
      <c r="H27" s="101"/>
      <c r="I27" s="104"/>
      <c r="J27" s="104"/>
      <c r="K27" s="104"/>
      <c r="L27" s="104"/>
      <c r="M27" s="104"/>
      <c r="N27" s="105"/>
    </row>
    <row r="28" spans="1:14" x14ac:dyDescent="0.25">
      <c r="A28" s="97"/>
      <c r="B28" s="101"/>
      <c r="C28" s="101"/>
      <c r="D28" s="101"/>
      <c r="E28" s="101"/>
      <c r="F28" s="101"/>
      <c r="G28" s="101"/>
      <c r="H28" s="101"/>
      <c r="I28" s="104"/>
      <c r="J28" s="104"/>
      <c r="K28" s="104"/>
      <c r="L28" s="104"/>
      <c r="M28" s="104"/>
      <c r="N28" s="105"/>
    </row>
    <row r="29" spans="1:14" x14ac:dyDescent="0.25">
      <c r="A29" s="97"/>
      <c r="B29" s="122" t="s">
        <v>33</v>
      </c>
      <c r="C29" s="122" t="s">
        <v>138</v>
      </c>
      <c r="D29" s="122" t="s">
        <v>139</v>
      </c>
      <c r="E29" s="101"/>
      <c r="F29" s="101"/>
      <c r="G29" s="101"/>
      <c r="H29" s="101"/>
      <c r="I29" s="104"/>
      <c r="J29" s="104"/>
      <c r="K29" s="104"/>
      <c r="L29" s="104"/>
      <c r="M29" s="104"/>
      <c r="N29" s="105"/>
    </row>
    <row r="30" spans="1:14" x14ac:dyDescent="0.25">
      <c r="A30" s="97"/>
      <c r="B30" s="118" t="s">
        <v>140</v>
      </c>
      <c r="C30" s="168"/>
      <c r="D30" s="168" t="s">
        <v>168</v>
      </c>
      <c r="E30" s="101"/>
      <c r="F30" s="101"/>
      <c r="G30" s="101"/>
      <c r="H30" s="101"/>
      <c r="I30" s="104"/>
      <c r="J30" s="104"/>
      <c r="K30" s="104"/>
      <c r="L30" s="104"/>
      <c r="M30" s="104"/>
      <c r="N30" s="105"/>
    </row>
    <row r="31" spans="1:14" x14ac:dyDescent="0.25">
      <c r="A31" s="97"/>
      <c r="B31" s="118" t="s">
        <v>141</v>
      </c>
      <c r="C31" s="168"/>
      <c r="D31" s="168" t="s">
        <v>168</v>
      </c>
      <c r="E31" s="101"/>
      <c r="F31" s="101"/>
      <c r="G31" s="101"/>
      <c r="H31" s="101"/>
      <c r="I31" s="104"/>
      <c r="J31" s="104"/>
      <c r="K31" s="104"/>
      <c r="L31" s="104"/>
      <c r="M31" s="104"/>
      <c r="N31" s="105"/>
    </row>
    <row r="32" spans="1:14" x14ac:dyDescent="0.25">
      <c r="A32" s="97"/>
      <c r="B32" s="118" t="s">
        <v>142</v>
      </c>
      <c r="C32" s="168"/>
      <c r="D32" s="168" t="s">
        <v>168</v>
      </c>
      <c r="E32" s="101"/>
      <c r="F32" s="101"/>
      <c r="G32" s="101"/>
      <c r="H32" s="101"/>
      <c r="I32" s="104"/>
      <c r="J32" s="104"/>
      <c r="K32" s="104"/>
      <c r="L32" s="104"/>
      <c r="M32" s="104"/>
      <c r="N32" s="105"/>
    </row>
    <row r="33" spans="1:17" x14ac:dyDescent="0.25">
      <c r="A33" s="97"/>
      <c r="B33" s="118" t="s">
        <v>143</v>
      </c>
      <c r="C33" s="118"/>
      <c r="D33" s="234" t="s">
        <v>168</v>
      </c>
      <c r="E33" s="101"/>
      <c r="F33" s="101"/>
      <c r="G33" s="101"/>
      <c r="H33" s="101"/>
      <c r="I33" s="104"/>
      <c r="J33" s="104"/>
      <c r="K33" s="104"/>
      <c r="L33" s="104"/>
      <c r="M33" s="104"/>
      <c r="N33" s="105"/>
    </row>
    <row r="34" spans="1:17" x14ac:dyDescent="0.25">
      <c r="A34" s="97"/>
      <c r="B34" s="101"/>
      <c r="C34" s="101"/>
      <c r="D34" s="101"/>
      <c r="E34" s="101"/>
      <c r="F34" s="101"/>
      <c r="G34" s="101"/>
      <c r="H34" s="101"/>
      <c r="I34" s="104"/>
      <c r="J34" s="104"/>
      <c r="K34" s="104"/>
      <c r="L34" s="104"/>
      <c r="M34" s="104"/>
      <c r="N34" s="105"/>
    </row>
    <row r="35" spans="1:17" x14ac:dyDescent="0.25">
      <c r="A35" s="97"/>
      <c r="B35" s="101"/>
      <c r="C35" s="101"/>
      <c r="D35" s="101"/>
      <c r="E35" s="101"/>
      <c r="F35" s="101"/>
      <c r="G35" s="101"/>
      <c r="H35" s="101"/>
      <c r="I35" s="104"/>
      <c r="J35" s="104"/>
      <c r="K35" s="104"/>
      <c r="L35" s="104"/>
      <c r="M35" s="104"/>
      <c r="N35" s="105"/>
    </row>
    <row r="36" spans="1:17" x14ac:dyDescent="0.25">
      <c r="A36" s="97"/>
      <c r="B36" s="119" t="s">
        <v>144</v>
      </c>
      <c r="C36" s="101"/>
      <c r="D36" s="101"/>
      <c r="E36" s="101"/>
      <c r="F36" s="101"/>
      <c r="G36" s="101"/>
      <c r="H36" s="101"/>
      <c r="I36" s="104"/>
      <c r="J36" s="104"/>
      <c r="K36" s="104"/>
      <c r="L36" s="104"/>
      <c r="M36" s="104"/>
      <c r="N36" s="105"/>
    </row>
    <row r="37" spans="1:17" x14ac:dyDescent="0.25">
      <c r="A37" s="97"/>
      <c r="B37" s="101"/>
      <c r="C37" s="101"/>
      <c r="D37" s="101"/>
      <c r="E37" s="101"/>
      <c r="F37" s="101"/>
      <c r="G37" s="101"/>
      <c r="H37" s="101"/>
      <c r="I37" s="104"/>
      <c r="J37" s="104"/>
      <c r="K37" s="104"/>
      <c r="L37" s="104"/>
      <c r="M37" s="104"/>
      <c r="N37" s="105"/>
    </row>
    <row r="38" spans="1:17" x14ac:dyDescent="0.25">
      <c r="A38" s="97"/>
      <c r="B38" s="101"/>
      <c r="C38" s="101"/>
      <c r="D38" s="101"/>
      <c r="E38" s="101"/>
      <c r="F38" s="101"/>
      <c r="G38" s="101"/>
      <c r="H38" s="101"/>
      <c r="I38" s="104"/>
      <c r="J38" s="104"/>
      <c r="K38" s="104"/>
      <c r="L38" s="104"/>
      <c r="M38" s="104"/>
      <c r="N38" s="105"/>
    </row>
    <row r="39" spans="1:17" x14ac:dyDescent="0.25">
      <c r="A39" s="97"/>
      <c r="B39" s="122" t="s">
        <v>33</v>
      </c>
      <c r="C39" s="122" t="s">
        <v>55</v>
      </c>
      <c r="D39" s="121" t="s">
        <v>48</v>
      </c>
      <c r="E39" s="121" t="s">
        <v>16</v>
      </c>
      <c r="F39" s="101"/>
      <c r="G39" s="101"/>
      <c r="H39" s="101"/>
      <c r="I39" s="104"/>
      <c r="J39" s="104"/>
      <c r="K39" s="104"/>
      <c r="L39" s="104"/>
      <c r="M39" s="104"/>
      <c r="N39" s="105"/>
    </row>
    <row r="40" spans="1:17" ht="28.5" x14ac:dyDescent="0.25">
      <c r="A40" s="97"/>
      <c r="B40" s="102" t="s">
        <v>145</v>
      </c>
      <c r="C40" s="103">
        <v>40</v>
      </c>
      <c r="D40" s="120">
        <v>0</v>
      </c>
      <c r="E40" s="322">
        <f>+D40+D41</f>
        <v>0</v>
      </c>
      <c r="F40" s="101"/>
      <c r="G40" s="101"/>
      <c r="H40" s="101"/>
      <c r="I40" s="104"/>
      <c r="J40" s="104"/>
      <c r="K40" s="104"/>
      <c r="L40" s="104"/>
      <c r="M40" s="104"/>
      <c r="N40" s="105"/>
    </row>
    <row r="41" spans="1:17" ht="42.75" x14ac:dyDescent="0.25">
      <c r="A41" s="97"/>
      <c r="B41" s="102" t="s">
        <v>146</v>
      </c>
      <c r="C41" s="103">
        <v>60</v>
      </c>
      <c r="D41" s="120">
        <f>+F382</f>
        <v>0</v>
      </c>
      <c r="E41" s="323"/>
      <c r="F41" s="101"/>
      <c r="G41" s="101"/>
      <c r="H41" s="101"/>
      <c r="I41" s="104"/>
      <c r="J41" s="104"/>
      <c r="K41" s="104"/>
      <c r="L41" s="104"/>
      <c r="M41" s="104"/>
      <c r="N41" s="105"/>
    </row>
    <row r="42" spans="1:17" x14ac:dyDescent="0.25">
      <c r="A42" s="97"/>
      <c r="C42" s="98"/>
      <c r="D42" s="38"/>
      <c r="E42" s="99"/>
      <c r="F42" s="39"/>
      <c r="G42" s="39"/>
      <c r="H42" s="39"/>
      <c r="I42" s="23"/>
      <c r="J42" s="23"/>
      <c r="K42" s="23"/>
      <c r="L42" s="23"/>
      <c r="M42" s="23"/>
    </row>
    <row r="43" spans="1:17" x14ac:dyDescent="0.25">
      <c r="A43" s="97"/>
      <c r="C43" s="98"/>
      <c r="D43" s="38"/>
      <c r="E43" s="99"/>
      <c r="F43" s="39"/>
      <c r="G43" s="39"/>
      <c r="H43" s="39"/>
      <c r="I43" s="23"/>
      <c r="J43" s="23"/>
      <c r="K43" s="23"/>
      <c r="L43" s="23"/>
      <c r="M43" s="23"/>
    </row>
    <row r="44" spans="1:17" x14ac:dyDescent="0.25">
      <c r="A44" s="97"/>
      <c r="C44" s="98"/>
      <c r="D44" s="38"/>
      <c r="E44" s="99"/>
      <c r="F44" s="39"/>
      <c r="G44" s="39"/>
      <c r="H44" s="39"/>
      <c r="I44" s="23"/>
      <c r="J44" s="23"/>
      <c r="K44" s="23"/>
      <c r="L44" s="23"/>
      <c r="M44" s="23"/>
    </row>
    <row r="45" spans="1:17" x14ac:dyDescent="0.25">
      <c r="M45" s="309"/>
      <c r="N45" s="309"/>
    </row>
    <row r="46" spans="1:17" x14ac:dyDescent="0.25">
      <c r="B46" s="64" t="s">
        <v>30</v>
      </c>
      <c r="M46" s="63"/>
      <c r="N46" s="63"/>
    </row>
    <row r="47" spans="1:17" ht="15.75" thickBot="1" x14ac:dyDescent="0.3">
      <c r="M47" s="63"/>
      <c r="N47" s="63"/>
    </row>
    <row r="48" spans="1:17" s="8" customFormat="1" ht="109.5" customHeight="1" x14ac:dyDescent="0.25">
      <c r="B48" s="115" t="s">
        <v>147</v>
      </c>
      <c r="C48" s="115" t="s">
        <v>148</v>
      </c>
      <c r="D48" s="115" t="s">
        <v>149</v>
      </c>
      <c r="E48" s="53" t="s">
        <v>42</v>
      </c>
      <c r="F48" s="53" t="s">
        <v>22</v>
      </c>
      <c r="G48" s="53" t="s">
        <v>104</v>
      </c>
      <c r="H48" s="53" t="s">
        <v>17</v>
      </c>
      <c r="I48" s="53" t="s">
        <v>10</v>
      </c>
      <c r="J48" s="53" t="s">
        <v>31</v>
      </c>
      <c r="K48" s="53" t="s">
        <v>58</v>
      </c>
      <c r="L48" s="53" t="s">
        <v>20</v>
      </c>
      <c r="M48" s="100" t="s">
        <v>26</v>
      </c>
      <c r="N48" s="115" t="s">
        <v>150</v>
      </c>
      <c r="O48" s="53" t="s">
        <v>35</v>
      </c>
      <c r="P48" s="54" t="s">
        <v>11</v>
      </c>
      <c r="Q48" s="54" t="s">
        <v>19</v>
      </c>
    </row>
    <row r="49" spans="1:26" s="29" customFormat="1" ht="37.5" customHeight="1" x14ac:dyDescent="0.25">
      <c r="A49" s="46">
        <v>1</v>
      </c>
      <c r="B49" s="47" t="s">
        <v>161</v>
      </c>
      <c r="C49" s="111" t="s">
        <v>161</v>
      </c>
      <c r="D49" s="47" t="s">
        <v>163</v>
      </c>
      <c r="E49" s="163" t="s">
        <v>164</v>
      </c>
      <c r="F49" s="163" t="s">
        <v>138</v>
      </c>
      <c r="G49" s="164" t="s">
        <v>165</v>
      </c>
      <c r="H49" s="166">
        <v>40239</v>
      </c>
      <c r="I49" s="166">
        <v>40494</v>
      </c>
      <c r="J49" s="163" t="s">
        <v>139</v>
      </c>
      <c r="K49" s="163">
        <v>8</v>
      </c>
      <c r="L49" s="163">
        <v>0</v>
      </c>
      <c r="M49" s="163">
        <v>1381</v>
      </c>
      <c r="N49" s="163" t="s">
        <v>165</v>
      </c>
      <c r="O49" s="167">
        <v>1155675201</v>
      </c>
      <c r="P49" s="165">
        <v>66</v>
      </c>
      <c r="Q49" s="162"/>
      <c r="R49" s="161"/>
      <c r="S49" s="161"/>
      <c r="T49" s="161"/>
      <c r="U49" s="28"/>
      <c r="V49" s="28"/>
      <c r="W49" s="28"/>
      <c r="X49" s="28"/>
      <c r="Y49" s="28"/>
      <c r="Z49" s="28"/>
    </row>
    <row r="50" spans="1:26" s="29" customFormat="1" ht="30" x14ac:dyDescent="0.25">
      <c r="A50" s="46">
        <f>+A49+1</f>
        <v>2</v>
      </c>
      <c r="B50" s="111" t="s">
        <v>161</v>
      </c>
      <c r="C50" s="112" t="s">
        <v>161</v>
      </c>
      <c r="D50" s="111" t="s">
        <v>163</v>
      </c>
      <c r="E50" s="163" t="s">
        <v>166</v>
      </c>
      <c r="F50" s="163" t="s">
        <v>138</v>
      </c>
      <c r="G50" s="164" t="s">
        <v>165</v>
      </c>
      <c r="H50" s="166">
        <v>40662</v>
      </c>
      <c r="I50" s="166">
        <v>40729</v>
      </c>
      <c r="J50" s="163" t="s">
        <v>139</v>
      </c>
      <c r="K50" s="163">
        <v>2</v>
      </c>
      <c r="L50" s="163">
        <v>0</v>
      </c>
      <c r="M50" s="163">
        <v>868</v>
      </c>
      <c r="N50" s="163" t="s">
        <v>165</v>
      </c>
      <c r="O50" s="167">
        <v>204014765</v>
      </c>
      <c r="P50" s="165">
        <v>80</v>
      </c>
      <c r="Q50" s="162"/>
      <c r="R50" s="161"/>
      <c r="S50" s="161"/>
      <c r="T50" s="161"/>
      <c r="U50" s="28"/>
      <c r="V50" s="28"/>
      <c r="W50" s="28"/>
      <c r="X50" s="28"/>
      <c r="Y50" s="28"/>
      <c r="Z50" s="28"/>
    </row>
    <row r="51" spans="1:26" s="29" customFormat="1" ht="30" x14ac:dyDescent="0.25">
      <c r="A51" s="46">
        <f t="shared" ref="A51:A56" si="1">+A50+1</f>
        <v>3</v>
      </c>
      <c r="B51" s="111" t="s">
        <v>161</v>
      </c>
      <c r="C51" s="112" t="s">
        <v>161</v>
      </c>
      <c r="D51" s="111" t="s">
        <v>167</v>
      </c>
      <c r="E51" s="189">
        <v>2111496</v>
      </c>
      <c r="F51" s="163" t="s">
        <v>138</v>
      </c>
      <c r="G51" s="164" t="s">
        <v>165</v>
      </c>
      <c r="H51" s="166">
        <v>40801</v>
      </c>
      <c r="I51" s="166">
        <v>40957</v>
      </c>
      <c r="J51" s="163" t="s">
        <v>139</v>
      </c>
      <c r="K51" s="163">
        <v>5</v>
      </c>
      <c r="L51" s="163">
        <v>0</v>
      </c>
      <c r="M51" s="163">
        <v>1230</v>
      </c>
      <c r="N51" s="163" t="s">
        <v>165</v>
      </c>
      <c r="O51" s="167">
        <v>556851710</v>
      </c>
      <c r="P51" s="165">
        <v>94</v>
      </c>
      <c r="Q51" s="162"/>
      <c r="R51" s="161"/>
      <c r="S51" s="161"/>
      <c r="T51" s="161"/>
      <c r="U51" s="28"/>
      <c r="V51" s="28"/>
      <c r="W51" s="28"/>
      <c r="X51" s="28"/>
      <c r="Y51" s="28"/>
      <c r="Z51" s="28"/>
    </row>
    <row r="52" spans="1:26" s="29" customFormat="1" ht="30" x14ac:dyDescent="0.25">
      <c r="A52" s="46">
        <f t="shared" si="1"/>
        <v>4</v>
      </c>
      <c r="B52" s="111" t="s">
        <v>161</v>
      </c>
      <c r="C52" s="112" t="s">
        <v>161</v>
      </c>
      <c r="D52" s="111" t="s">
        <v>167</v>
      </c>
      <c r="E52" s="189">
        <v>2127087</v>
      </c>
      <c r="F52" s="163" t="s">
        <v>138</v>
      </c>
      <c r="G52" s="164" t="s">
        <v>165</v>
      </c>
      <c r="H52" s="166">
        <v>41015</v>
      </c>
      <c r="I52" s="166">
        <v>41182</v>
      </c>
      <c r="J52" s="163" t="s">
        <v>139</v>
      </c>
      <c r="K52" s="163">
        <v>5</v>
      </c>
      <c r="L52" s="163">
        <v>0</v>
      </c>
      <c r="M52" s="163">
        <v>1230</v>
      </c>
      <c r="N52" s="163" t="s">
        <v>165</v>
      </c>
      <c r="O52" s="167">
        <v>747216554</v>
      </c>
      <c r="P52" s="165">
        <v>103</v>
      </c>
      <c r="Q52" s="162"/>
      <c r="R52" s="161"/>
      <c r="S52" s="161"/>
      <c r="T52" s="161"/>
      <c r="U52" s="28"/>
      <c r="V52" s="28"/>
      <c r="W52" s="28"/>
      <c r="X52" s="28"/>
      <c r="Y52" s="28"/>
      <c r="Z52" s="28"/>
    </row>
    <row r="53" spans="1:26" s="29" customFormat="1" ht="30" x14ac:dyDescent="0.25">
      <c r="A53" s="46">
        <f t="shared" si="1"/>
        <v>5</v>
      </c>
      <c r="B53" s="47" t="s">
        <v>161</v>
      </c>
      <c r="C53" s="48" t="s">
        <v>161</v>
      </c>
      <c r="D53" s="47" t="s">
        <v>167</v>
      </c>
      <c r="E53" s="189">
        <v>2123533</v>
      </c>
      <c r="F53" s="163" t="s">
        <v>138</v>
      </c>
      <c r="G53" s="163" t="s">
        <v>165</v>
      </c>
      <c r="H53" s="166">
        <v>41201</v>
      </c>
      <c r="I53" s="166">
        <v>41258</v>
      </c>
      <c r="J53" s="163" t="s">
        <v>139</v>
      </c>
      <c r="K53" s="163">
        <v>1</v>
      </c>
      <c r="L53" s="163">
        <v>0</v>
      </c>
      <c r="M53" s="163">
        <v>1230</v>
      </c>
      <c r="N53" s="163" t="s">
        <v>165</v>
      </c>
      <c r="O53" s="167">
        <v>376082504</v>
      </c>
      <c r="P53" s="165">
        <v>112</v>
      </c>
      <c r="Q53" s="162"/>
      <c r="R53" s="161"/>
      <c r="S53" s="161"/>
      <c r="T53" s="161"/>
      <c r="U53" s="28"/>
      <c r="V53" s="28"/>
      <c r="W53" s="28"/>
      <c r="X53" s="28"/>
      <c r="Y53" s="28"/>
      <c r="Z53" s="28"/>
    </row>
    <row r="54" spans="1:26" s="29" customFormat="1" ht="30" x14ac:dyDescent="0.25">
      <c r="A54" s="46">
        <f t="shared" si="1"/>
        <v>6</v>
      </c>
      <c r="B54" s="47" t="s">
        <v>161</v>
      </c>
      <c r="C54" s="48" t="s">
        <v>161</v>
      </c>
      <c r="D54" s="47" t="s">
        <v>167</v>
      </c>
      <c r="E54" s="189">
        <v>2130807</v>
      </c>
      <c r="F54" s="163" t="s">
        <v>138</v>
      </c>
      <c r="G54" s="163" t="s">
        <v>165</v>
      </c>
      <c r="H54" s="166">
        <v>41353</v>
      </c>
      <c r="I54" s="166">
        <v>41453</v>
      </c>
      <c r="J54" s="163" t="s">
        <v>139</v>
      </c>
      <c r="K54" s="163">
        <v>3</v>
      </c>
      <c r="L54" s="163">
        <v>0</v>
      </c>
      <c r="M54" s="163">
        <v>868</v>
      </c>
      <c r="N54" s="163" t="s">
        <v>165</v>
      </c>
      <c r="O54" s="167">
        <v>369396468</v>
      </c>
      <c r="P54" s="165">
        <v>130</v>
      </c>
      <c r="Q54" s="162"/>
      <c r="R54" s="161"/>
      <c r="S54" s="161"/>
      <c r="T54" s="161"/>
      <c r="U54" s="28"/>
      <c r="V54" s="28"/>
      <c r="W54" s="28"/>
      <c r="X54" s="28"/>
      <c r="Y54" s="28"/>
      <c r="Z54" s="28"/>
    </row>
    <row r="55" spans="1:26" s="29" customFormat="1" x14ac:dyDescent="0.25">
      <c r="A55" s="46">
        <f t="shared" si="1"/>
        <v>7</v>
      </c>
      <c r="B55" s="47"/>
      <c r="C55" s="48"/>
      <c r="D55" s="47"/>
      <c r="E55" s="186"/>
      <c r="F55" s="163"/>
      <c r="G55" s="163"/>
      <c r="H55" s="166"/>
      <c r="I55" s="166"/>
      <c r="J55" s="163"/>
      <c r="K55" s="163"/>
      <c r="L55" s="163"/>
      <c r="M55" s="163"/>
      <c r="N55" s="163"/>
      <c r="O55" s="167"/>
      <c r="P55" s="165"/>
      <c r="Q55" s="162"/>
      <c r="R55" s="161"/>
      <c r="S55" s="161"/>
      <c r="T55" s="161"/>
      <c r="U55" s="28"/>
      <c r="V55" s="28"/>
      <c r="W55" s="28"/>
      <c r="X55" s="28"/>
      <c r="Y55" s="28"/>
      <c r="Z55" s="28"/>
    </row>
    <row r="56" spans="1:26" s="29" customFormat="1" x14ac:dyDescent="0.25">
      <c r="A56" s="46">
        <f t="shared" si="1"/>
        <v>8</v>
      </c>
      <c r="B56" s="47"/>
      <c r="C56" s="48"/>
      <c r="D56" s="47"/>
      <c r="E56" s="186"/>
      <c r="F56" s="163"/>
      <c r="G56" s="163"/>
      <c r="H56" s="166"/>
      <c r="I56" s="166"/>
      <c r="J56" s="163"/>
      <c r="K56" s="163"/>
      <c r="L56" s="163"/>
      <c r="M56" s="163"/>
      <c r="N56" s="163"/>
      <c r="O56" s="167"/>
      <c r="P56" s="165"/>
      <c r="Q56" s="162"/>
      <c r="R56" s="161"/>
      <c r="S56" s="161"/>
      <c r="T56" s="161"/>
      <c r="U56" s="28"/>
      <c r="V56" s="28"/>
      <c r="W56" s="28"/>
      <c r="X56" s="28"/>
      <c r="Y56" s="28"/>
      <c r="Z56" s="28"/>
    </row>
    <row r="57" spans="1:26" s="29" customFormat="1" x14ac:dyDescent="0.25">
      <c r="A57" s="46"/>
      <c r="B57" s="49" t="s">
        <v>16</v>
      </c>
      <c r="C57" s="48"/>
      <c r="D57" s="47"/>
      <c r="E57" s="24"/>
      <c r="F57" s="25"/>
      <c r="G57" s="25"/>
      <c r="H57" s="114"/>
      <c r="I57" s="114"/>
      <c r="J57" s="26"/>
      <c r="K57" s="50">
        <f t="shared" ref="K57" si="2">SUM(K49:K56)</f>
        <v>24</v>
      </c>
      <c r="L57" s="50">
        <f t="shared" ref="L57:N57" si="3">SUM(L49:L56)</f>
        <v>0</v>
      </c>
      <c r="M57" s="153">
        <f t="shared" si="3"/>
        <v>6807</v>
      </c>
      <c r="N57" s="50">
        <f t="shared" si="3"/>
        <v>0</v>
      </c>
      <c r="O57" s="27"/>
      <c r="P57" s="27"/>
      <c r="Q57" s="155"/>
    </row>
    <row r="58" spans="1:26" s="110" customFormat="1" x14ac:dyDescent="0.25">
      <c r="A58" s="174"/>
      <c r="B58" s="175"/>
      <c r="C58" s="176"/>
      <c r="D58" s="177"/>
      <c r="E58" s="178"/>
      <c r="F58" s="179"/>
      <c r="G58" s="179"/>
      <c r="H58" s="180"/>
      <c r="I58" s="180"/>
      <c r="J58" s="181"/>
      <c r="K58" s="182"/>
      <c r="L58" s="182"/>
      <c r="M58" s="183"/>
      <c r="N58" s="182"/>
      <c r="O58" s="184"/>
      <c r="P58" s="184"/>
      <c r="Q58" s="161"/>
    </row>
    <row r="59" spans="1:26" s="30" customFormat="1" x14ac:dyDescent="0.25">
      <c r="E59" s="31"/>
    </row>
    <row r="60" spans="1:26" s="30" customFormat="1" x14ac:dyDescent="0.25">
      <c r="B60" s="310" t="s">
        <v>28</v>
      </c>
      <c r="C60" s="310" t="s">
        <v>27</v>
      </c>
      <c r="D60" s="308" t="s">
        <v>34</v>
      </c>
      <c r="E60" s="308"/>
    </row>
    <row r="61" spans="1:26" s="30" customFormat="1" x14ac:dyDescent="0.25">
      <c r="B61" s="311"/>
      <c r="C61" s="311"/>
      <c r="D61" s="59" t="s">
        <v>23</v>
      </c>
      <c r="E61" s="60" t="s">
        <v>24</v>
      </c>
    </row>
    <row r="62" spans="1:26" s="30" customFormat="1" ht="30.6" customHeight="1" x14ac:dyDescent="0.25">
      <c r="B62" s="58" t="s">
        <v>21</v>
      </c>
      <c r="C62" s="185">
        <f>+K57</f>
        <v>24</v>
      </c>
      <c r="D62" s="56"/>
      <c r="E62" s="173" t="s">
        <v>168</v>
      </c>
      <c r="F62" s="32"/>
      <c r="G62" s="32"/>
      <c r="H62" s="32"/>
      <c r="I62" s="32"/>
      <c r="J62" s="32"/>
      <c r="K62" s="32"/>
      <c r="L62" s="32"/>
      <c r="M62" s="32"/>
    </row>
    <row r="63" spans="1:26" s="30" customFormat="1" ht="30" customHeight="1" x14ac:dyDescent="0.25">
      <c r="B63" s="58" t="s">
        <v>25</v>
      </c>
      <c r="C63" s="185">
        <f>+M57</f>
        <v>6807</v>
      </c>
      <c r="D63" s="56"/>
      <c r="E63" s="173" t="s">
        <v>168</v>
      </c>
    </row>
    <row r="64" spans="1:26" s="30" customFormat="1" x14ac:dyDescent="0.25">
      <c r="B64" s="33"/>
      <c r="C64" s="306"/>
      <c r="D64" s="306"/>
      <c r="E64" s="306"/>
      <c r="F64" s="306"/>
      <c r="G64" s="306"/>
      <c r="H64" s="306"/>
      <c r="I64" s="306"/>
      <c r="J64" s="306"/>
      <c r="K64" s="306"/>
      <c r="L64" s="306"/>
      <c r="M64" s="306"/>
      <c r="N64" s="306"/>
    </row>
    <row r="65" spans="2:17" ht="28.15" customHeight="1" thickBot="1" x14ac:dyDescent="0.3"/>
    <row r="66" spans="2:17" ht="27" thickBot="1" x14ac:dyDescent="0.3">
      <c r="B66" s="305" t="s">
        <v>105</v>
      </c>
      <c r="C66" s="305"/>
      <c r="D66" s="305"/>
      <c r="E66" s="305"/>
      <c r="F66" s="305"/>
      <c r="G66" s="305"/>
      <c r="H66" s="305"/>
      <c r="I66" s="305"/>
      <c r="J66" s="305"/>
      <c r="K66" s="305"/>
      <c r="L66" s="305"/>
      <c r="M66" s="305"/>
      <c r="N66" s="305"/>
    </row>
    <row r="69" spans="2:17" ht="109.5" customHeight="1" x14ac:dyDescent="0.25">
      <c r="B69" s="117" t="s">
        <v>151</v>
      </c>
      <c r="C69" s="66" t="s">
        <v>2</v>
      </c>
      <c r="D69" s="66" t="s">
        <v>107</v>
      </c>
      <c r="E69" s="66" t="s">
        <v>106</v>
      </c>
      <c r="F69" s="66" t="s">
        <v>108</v>
      </c>
      <c r="G69" s="66" t="s">
        <v>109</v>
      </c>
      <c r="H69" s="66" t="s">
        <v>110</v>
      </c>
      <c r="I69" s="66" t="s">
        <v>111</v>
      </c>
      <c r="J69" s="66" t="s">
        <v>112</v>
      </c>
      <c r="K69" s="66" t="s">
        <v>113</v>
      </c>
      <c r="L69" s="66" t="s">
        <v>114</v>
      </c>
      <c r="M69" s="94" t="s">
        <v>115</v>
      </c>
      <c r="N69" s="94" t="s">
        <v>116</v>
      </c>
      <c r="O69" s="294" t="s">
        <v>3</v>
      </c>
      <c r="P69" s="296"/>
      <c r="Q69" s="66" t="s">
        <v>18</v>
      </c>
    </row>
    <row r="70" spans="2:17" x14ac:dyDescent="0.25">
      <c r="B70" s="95" t="s">
        <v>192</v>
      </c>
      <c r="C70" s="95" t="s">
        <v>191</v>
      </c>
      <c r="D70" s="5" t="s">
        <v>171</v>
      </c>
      <c r="E70" s="4">
        <v>50</v>
      </c>
      <c r="F70" s="4"/>
      <c r="G70" s="4"/>
      <c r="H70" s="4"/>
      <c r="I70" s="4" t="s">
        <v>138</v>
      </c>
      <c r="J70" s="4" t="s">
        <v>139</v>
      </c>
      <c r="K70" s="4" t="s">
        <v>139</v>
      </c>
      <c r="L70" s="4" t="s">
        <v>139</v>
      </c>
      <c r="M70" s="4" t="s">
        <v>139</v>
      </c>
      <c r="N70" s="171" t="s">
        <v>138</v>
      </c>
      <c r="O70" s="283" t="s">
        <v>170</v>
      </c>
      <c r="P70" s="284"/>
      <c r="Q70" s="56" t="s">
        <v>139</v>
      </c>
    </row>
    <row r="71" spans="2:17" x14ac:dyDescent="0.25">
      <c r="B71" s="95" t="s">
        <v>192</v>
      </c>
      <c r="C71" s="95" t="s">
        <v>191</v>
      </c>
      <c r="D71" s="5" t="s">
        <v>172</v>
      </c>
      <c r="E71" s="4">
        <v>50</v>
      </c>
      <c r="F71" s="4"/>
      <c r="G71" s="4"/>
      <c r="H71" s="4"/>
      <c r="I71" s="4" t="s">
        <v>138</v>
      </c>
      <c r="J71" s="4" t="s">
        <v>139</v>
      </c>
      <c r="K71" s="4" t="s">
        <v>139</v>
      </c>
      <c r="L71" s="4" t="s">
        <v>139</v>
      </c>
      <c r="M71" s="4" t="s">
        <v>139</v>
      </c>
      <c r="N71" s="171" t="s">
        <v>138</v>
      </c>
      <c r="O71" s="283" t="s">
        <v>170</v>
      </c>
      <c r="P71" s="284"/>
      <c r="Q71" s="171" t="s">
        <v>139</v>
      </c>
    </row>
    <row r="72" spans="2:17" x14ac:dyDescent="0.25">
      <c r="B72" s="95" t="s">
        <v>192</v>
      </c>
      <c r="C72" s="95" t="s">
        <v>191</v>
      </c>
      <c r="D72" s="5" t="s">
        <v>173</v>
      </c>
      <c r="E72" s="4">
        <v>50</v>
      </c>
      <c r="F72" s="4"/>
      <c r="G72" s="4"/>
      <c r="H72" s="4"/>
      <c r="I72" s="4" t="s">
        <v>138</v>
      </c>
      <c r="J72" s="4" t="s">
        <v>139</v>
      </c>
      <c r="K72" s="4" t="s">
        <v>139</v>
      </c>
      <c r="L72" s="4" t="s">
        <v>139</v>
      </c>
      <c r="M72" s="4" t="s">
        <v>139</v>
      </c>
      <c r="N72" s="171" t="s">
        <v>138</v>
      </c>
      <c r="O72" s="283" t="s">
        <v>170</v>
      </c>
      <c r="P72" s="284"/>
      <c r="Q72" s="171" t="s">
        <v>139</v>
      </c>
    </row>
    <row r="73" spans="2:17" x14ac:dyDescent="0.25">
      <c r="B73" s="95" t="s">
        <v>192</v>
      </c>
      <c r="C73" s="95" t="s">
        <v>191</v>
      </c>
      <c r="D73" s="5" t="s">
        <v>174</v>
      </c>
      <c r="E73" s="4">
        <v>50</v>
      </c>
      <c r="F73" s="4"/>
      <c r="G73" s="4"/>
      <c r="H73" s="4"/>
      <c r="I73" s="4" t="s">
        <v>138</v>
      </c>
      <c r="J73" s="4" t="s">
        <v>139</v>
      </c>
      <c r="K73" s="4" t="s">
        <v>139</v>
      </c>
      <c r="L73" s="4" t="s">
        <v>139</v>
      </c>
      <c r="M73" s="4" t="s">
        <v>139</v>
      </c>
      <c r="N73" s="171" t="s">
        <v>138</v>
      </c>
      <c r="O73" s="283" t="s">
        <v>170</v>
      </c>
      <c r="P73" s="284"/>
      <c r="Q73" s="171" t="s">
        <v>139</v>
      </c>
    </row>
    <row r="74" spans="2:17" x14ac:dyDescent="0.25">
      <c r="B74" s="95" t="s">
        <v>192</v>
      </c>
      <c r="C74" s="95" t="s">
        <v>191</v>
      </c>
      <c r="D74" s="5" t="s">
        <v>174</v>
      </c>
      <c r="E74" s="4">
        <v>50</v>
      </c>
      <c r="F74" s="4"/>
      <c r="G74" s="4"/>
      <c r="H74" s="4"/>
      <c r="I74" s="4" t="s">
        <v>138</v>
      </c>
      <c r="J74" s="4" t="s">
        <v>139</v>
      </c>
      <c r="K74" s="4" t="s">
        <v>139</v>
      </c>
      <c r="L74" s="4" t="s">
        <v>139</v>
      </c>
      <c r="M74" s="4" t="s">
        <v>139</v>
      </c>
      <c r="N74" s="171" t="s">
        <v>138</v>
      </c>
      <c r="O74" s="283" t="s">
        <v>170</v>
      </c>
      <c r="P74" s="284"/>
      <c r="Q74" s="171" t="s">
        <v>139</v>
      </c>
    </row>
    <row r="75" spans="2:17" x14ac:dyDescent="0.25">
      <c r="B75" s="95" t="s">
        <v>192</v>
      </c>
      <c r="C75" s="95" t="s">
        <v>191</v>
      </c>
      <c r="D75" s="5" t="s">
        <v>175</v>
      </c>
      <c r="E75" s="4">
        <v>50</v>
      </c>
      <c r="F75" s="4"/>
      <c r="G75" s="4"/>
      <c r="H75" s="4"/>
      <c r="I75" s="4" t="s">
        <v>138</v>
      </c>
      <c r="J75" s="4" t="s">
        <v>139</v>
      </c>
      <c r="K75" s="4" t="s">
        <v>139</v>
      </c>
      <c r="L75" s="4" t="s">
        <v>139</v>
      </c>
      <c r="M75" s="4" t="s">
        <v>139</v>
      </c>
      <c r="N75" s="171" t="s">
        <v>138</v>
      </c>
      <c r="O75" s="283" t="s">
        <v>170</v>
      </c>
      <c r="P75" s="284"/>
      <c r="Q75" s="171" t="s">
        <v>139</v>
      </c>
    </row>
    <row r="76" spans="2:17" x14ac:dyDescent="0.25">
      <c r="B76" s="95" t="s">
        <v>192</v>
      </c>
      <c r="C76" s="95" t="s">
        <v>191</v>
      </c>
      <c r="D76" s="5" t="s">
        <v>176</v>
      </c>
      <c r="E76" s="4">
        <v>50</v>
      </c>
      <c r="F76" s="4"/>
      <c r="G76" s="4"/>
      <c r="H76" s="4"/>
      <c r="I76" s="4" t="s">
        <v>138</v>
      </c>
      <c r="J76" s="4" t="s">
        <v>139</v>
      </c>
      <c r="K76" s="4" t="s">
        <v>139</v>
      </c>
      <c r="L76" s="4" t="s">
        <v>139</v>
      </c>
      <c r="M76" s="4" t="s">
        <v>139</v>
      </c>
      <c r="N76" s="171" t="s">
        <v>138</v>
      </c>
      <c r="O76" s="283" t="s">
        <v>170</v>
      </c>
      <c r="P76" s="284"/>
      <c r="Q76" s="171" t="s">
        <v>139</v>
      </c>
    </row>
    <row r="77" spans="2:17" x14ac:dyDescent="0.25">
      <c r="B77" s="95" t="s">
        <v>192</v>
      </c>
      <c r="C77" s="95" t="s">
        <v>191</v>
      </c>
      <c r="D77" s="5" t="s">
        <v>177</v>
      </c>
      <c r="E77" s="4">
        <v>50</v>
      </c>
      <c r="F77" s="4"/>
      <c r="G77" s="4"/>
      <c r="H77" s="4"/>
      <c r="I77" s="4" t="s">
        <v>138</v>
      </c>
      <c r="J77" s="4" t="s">
        <v>139</v>
      </c>
      <c r="K77" s="4" t="s">
        <v>139</v>
      </c>
      <c r="L77" s="4" t="s">
        <v>139</v>
      </c>
      <c r="M77" s="4" t="s">
        <v>139</v>
      </c>
      <c r="N77" s="171" t="s">
        <v>138</v>
      </c>
      <c r="O77" s="283" t="s">
        <v>170</v>
      </c>
      <c r="P77" s="284"/>
      <c r="Q77" s="171" t="s">
        <v>139</v>
      </c>
    </row>
    <row r="78" spans="2:17" x14ac:dyDescent="0.25">
      <c r="B78" s="95" t="s">
        <v>192</v>
      </c>
      <c r="C78" s="95" t="s">
        <v>191</v>
      </c>
      <c r="D78" s="5" t="s">
        <v>178</v>
      </c>
      <c r="E78" s="4">
        <v>50</v>
      </c>
      <c r="F78" s="4"/>
      <c r="G78" s="4"/>
      <c r="H78" s="4"/>
      <c r="I78" s="4" t="s">
        <v>138</v>
      </c>
      <c r="J78" s="4" t="s">
        <v>139</v>
      </c>
      <c r="K78" s="4" t="s">
        <v>139</v>
      </c>
      <c r="L78" s="4" t="s">
        <v>139</v>
      </c>
      <c r="M78" s="4" t="s">
        <v>139</v>
      </c>
      <c r="N78" s="171" t="s">
        <v>138</v>
      </c>
      <c r="O78" s="283" t="s">
        <v>170</v>
      </c>
      <c r="P78" s="284"/>
      <c r="Q78" s="171" t="s">
        <v>139</v>
      </c>
    </row>
    <row r="79" spans="2:17" x14ac:dyDescent="0.25">
      <c r="B79" s="95" t="s">
        <v>192</v>
      </c>
      <c r="C79" s="95" t="s">
        <v>191</v>
      </c>
      <c r="D79" s="5" t="s">
        <v>179</v>
      </c>
      <c r="E79" s="4">
        <v>50</v>
      </c>
      <c r="F79" s="4"/>
      <c r="G79" s="4"/>
      <c r="H79" s="4"/>
      <c r="I79" s="4" t="s">
        <v>138</v>
      </c>
      <c r="J79" s="4" t="s">
        <v>139</v>
      </c>
      <c r="K79" s="4" t="s">
        <v>139</v>
      </c>
      <c r="L79" s="4" t="s">
        <v>139</v>
      </c>
      <c r="M79" s="4" t="s">
        <v>139</v>
      </c>
      <c r="N79" s="171" t="s">
        <v>138</v>
      </c>
      <c r="O79" s="283" t="s">
        <v>170</v>
      </c>
      <c r="P79" s="284"/>
      <c r="Q79" s="171" t="s">
        <v>139</v>
      </c>
    </row>
    <row r="80" spans="2:17" x14ac:dyDescent="0.25">
      <c r="B80" s="95" t="s">
        <v>192</v>
      </c>
      <c r="C80" s="95" t="s">
        <v>191</v>
      </c>
      <c r="D80" s="5" t="s">
        <v>180</v>
      </c>
      <c r="E80" s="4">
        <v>50</v>
      </c>
      <c r="F80" s="4"/>
      <c r="G80" s="4"/>
      <c r="H80" s="4"/>
      <c r="I80" s="4" t="s">
        <v>138</v>
      </c>
      <c r="J80" s="4" t="s">
        <v>139</v>
      </c>
      <c r="K80" s="4" t="s">
        <v>139</v>
      </c>
      <c r="L80" s="4" t="s">
        <v>139</v>
      </c>
      <c r="M80" s="4" t="s">
        <v>139</v>
      </c>
      <c r="N80" s="171" t="s">
        <v>138</v>
      </c>
      <c r="O80" s="283" t="s">
        <v>170</v>
      </c>
      <c r="P80" s="284"/>
      <c r="Q80" s="171" t="s">
        <v>139</v>
      </c>
    </row>
    <row r="81" spans="2:17" x14ac:dyDescent="0.25">
      <c r="B81" s="95" t="s">
        <v>192</v>
      </c>
      <c r="C81" s="95" t="s">
        <v>191</v>
      </c>
      <c r="D81" s="5" t="s">
        <v>180</v>
      </c>
      <c r="E81" s="4">
        <v>50</v>
      </c>
      <c r="F81" s="4"/>
      <c r="G81" s="4"/>
      <c r="H81" s="4"/>
      <c r="I81" s="4" t="s">
        <v>138</v>
      </c>
      <c r="J81" s="4" t="s">
        <v>139</v>
      </c>
      <c r="K81" s="4" t="s">
        <v>139</v>
      </c>
      <c r="L81" s="4" t="s">
        <v>139</v>
      </c>
      <c r="M81" s="4" t="s">
        <v>139</v>
      </c>
      <c r="N81" s="171" t="s">
        <v>138</v>
      </c>
      <c r="O81" s="283" t="s">
        <v>170</v>
      </c>
      <c r="P81" s="284"/>
      <c r="Q81" s="171" t="s">
        <v>139</v>
      </c>
    </row>
    <row r="82" spans="2:17" x14ac:dyDescent="0.25">
      <c r="B82" s="95" t="s">
        <v>192</v>
      </c>
      <c r="C82" s="95" t="s">
        <v>191</v>
      </c>
      <c r="D82" s="5" t="s">
        <v>181</v>
      </c>
      <c r="E82" s="4">
        <v>46</v>
      </c>
      <c r="F82" s="4"/>
      <c r="G82" s="4"/>
      <c r="H82" s="4"/>
      <c r="I82" s="4" t="s">
        <v>138</v>
      </c>
      <c r="J82" s="4" t="s">
        <v>139</v>
      </c>
      <c r="K82" s="4" t="s">
        <v>139</v>
      </c>
      <c r="L82" s="4" t="s">
        <v>139</v>
      </c>
      <c r="M82" s="4" t="s">
        <v>139</v>
      </c>
      <c r="N82" s="171" t="s">
        <v>138</v>
      </c>
      <c r="O82" s="283" t="s">
        <v>170</v>
      </c>
      <c r="P82" s="284"/>
      <c r="Q82" s="171" t="s">
        <v>139</v>
      </c>
    </row>
    <row r="83" spans="2:17" x14ac:dyDescent="0.25">
      <c r="B83" s="95" t="s">
        <v>192</v>
      </c>
      <c r="C83" s="95" t="s">
        <v>191</v>
      </c>
      <c r="D83" s="5" t="s">
        <v>182</v>
      </c>
      <c r="E83" s="4">
        <v>46</v>
      </c>
      <c r="F83" s="4"/>
      <c r="G83" s="4"/>
      <c r="H83" s="4"/>
      <c r="I83" s="4" t="s">
        <v>138</v>
      </c>
      <c r="J83" s="4" t="s">
        <v>139</v>
      </c>
      <c r="K83" s="4" t="s">
        <v>139</v>
      </c>
      <c r="L83" s="4" t="s">
        <v>139</v>
      </c>
      <c r="M83" s="4" t="s">
        <v>139</v>
      </c>
      <c r="N83" s="171" t="s">
        <v>138</v>
      </c>
      <c r="O83" s="283" t="s">
        <v>170</v>
      </c>
      <c r="P83" s="284"/>
      <c r="Q83" s="171" t="s">
        <v>139</v>
      </c>
    </row>
    <row r="84" spans="2:17" x14ac:dyDescent="0.25">
      <c r="B84" s="95" t="s">
        <v>192</v>
      </c>
      <c r="C84" s="95" t="s">
        <v>191</v>
      </c>
      <c r="D84" s="5" t="s">
        <v>183</v>
      </c>
      <c r="E84" s="4">
        <v>46</v>
      </c>
      <c r="F84" s="4"/>
      <c r="G84" s="4"/>
      <c r="H84" s="4"/>
      <c r="I84" s="4" t="s">
        <v>138</v>
      </c>
      <c r="J84" s="4" t="s">
        <v>139</v>
      </c>
      <c r="K84" s="4" t="s">
        <v>139</v>
      </c>
      <c r="L84" s="4" t="s">
        <v>139</v>
      </c>
      <c r="M84" s="4" t="s">
        <v>139</v>
      </c>
      <c r="N84" s="171" t="s">
        <v>138</v>
      </c>
      <c r="O84" s="283" t="s">
        <v>170</v>
      </c>
      <c r="P84" s="284"/>
      <c r="Q84" s="171" t="s">
        <v>139</v>
      </c>
    </row>
    <row r="85" spans="2:17" x14ac:dyDescent="0.25">
      <c r="B85" s="95" t="s">
        <v>192</v>
      </c>
      <c r="C85" s="95" t="s">
        <v>191</v>
      </c>
      <c r="D85" s="5" t="s">
        <v>184</v>
      </c>
      <c r="E85" s="4">
        <v>46</v>
      </c>
      <c r="F85" s="4"/>
      <c r="G85" s="4"/>
      <c r="H85" s="4"/>
      <c r="I85" s="4" t="s">
        <v>138</v>
      </c>
      <c r="J85" s="4" t="s">
        <v>139</v>
      </c>
      <c r="K85" s="4" t="s">
        <v>139</v>
      </c>
      <c r="L85" s="4" t="s">
        <v>139</v>
      </c>
      <c r="M85" s="4" t="s">
        <v>139</v>
      </c>
      <c r="N85" s="171" t="s">
        <v>138</v>
      </c>
      <c r="O85" s="283" t="s">
        <v>170</v>
      </c>
      <c r="P85" s="284"/>
      <c r="Q85" s="171" t="s">
        <v>139</v>
      </c>
    </row>
    <row r="86" spans="2:17" x14ac:dyDescent="0.25">
      <c r="B86" s="95" t="s">
        <v>192</v>
      </c>
      <c r="C86" s="95" t="s">
        <v>191</v>
      </c>
      <c r="D86" s="5" t="s">
        <v>185</v>
      </c>
      <c r="E86" s="4">
        <v>46</v>
      </c>
      <c r="F86" s="4"/>
      <c r="G86" s="4"/>
      <c r="H86" s="4"/>
      <c r="I86" s="4" t="s">
        <v>138</v>
      </c>
      <c r="J86" s="4" t="s">
        <v>139</v>
      </c>
      <c r="K86" s="4" t="s">
        <v>139</v>
      </c>
      <c r="L86" s="4" t="s">
        <v>139</v>
      </c>
      <c r="M86" s="4" t="s">
        <v>139</v>
      </c>
      <c r="N86" s="171" t="s">
        <v>138</v>
      </c>
      <c r="O86" s="283" t="s">
        <v>170</v>
      </c>
      <c r="P86" s="284"/>
      <c r="Q86" s="171" t="s">
        <v>139</v>
      </c>
    </row>
    <row r="87" spans="2:17" x14ac:dyDescent="0.25">
      <c r="B87" s="95" t="s">
        <v>192</v>
      </c>
      <c r="C87" s="95" t="s">
        <v>191</v>
      </c>
      <c r="D87" s="5" t="s">
        <v>186</v>
      </c>
      <c r="E87" s="4">
        <v>55</v>
      </c>
      <c r="F87" s="4"/>
      <c r="G87" s="4"/>
      <c r="H87" s="4"/>
      <c r="I87" s="4" t="s">
        <v>138</v>
      </c>
      <c r="J87" s="4" t="s">
        <v>139</v>
      </c>
      <c r="K87" s="4" t="s">
        <v>139</v>
      </c>
      <c r="L87" s="4" t="s">
        <v>139</v>
      </c>
      <c r="M87" s="4" t="s">
        <v>139</v>
      </c>
      <c r="N87" s="171" t="s">
        <v>138</v>
      </c>
      <c r="O87" s="283" t="s">
        <v>170</v>
      </c>
      <c r="P87" s="284"/>
      <c r="Q87" s="171" t="s">
        <v>139</v>
      </c>
    </row>
    <row r="88" spans="2:17" x14ac:dyDescent="0.25">
      <c r="B88" s="95" t="s">
        <v>192</v>
      </c>
      <c r="C88" s="95" t="s">
        <v>191</v>
      </c>
      <c r="D88" s="5" t="s">
        <v>187</v>
      </c>
      <c r="E88" s="4">
        <v>55</v>
      </c>
      <c r="F88" s="4"/>
      <c r="G88" s="4"/>
      <c r="H88" s="4"/>
      <c r="I88" s="4" t="s">
        <v>138</v>
      </c>
      <c r="J88" s="4" t="s">
        <v>139</v>
      </c>
      <c r="K88" s="4" t="s">
        <v>139</v>
      </c>
      <c r="L88" s="4" t="s">
        <v>139</v>
      </c>
      <c r="M88" s="4" t="s">
        <v>139</v>
      </c>
      <c r="N88" s="171" t="s">
        <v>138</v>
      </c>
      <c r="O88" s="283" t="s">
        <v>170</v>
      </c>
      <c r="P88" s="284"/>
      <c r="Q88" s="171" t="s">
        <v>139</v>
      </c>
    </row>
    <row r="89" spans="2:17" x14ac:dyDescent="0.25">
      <c r="B89" s="95" t="s">
        <v>192</v>
      </c>
      <c r="C89" s="95" t="s">
        <v>191</v>
      </c>
      <c r="D89" s="5" t="s">
        <v>188</v>
      </c>
      <c r="E89" s="4">
        <v>50</v>
      </c>
      <c r="F89" s="4"/>
      <c r="G89" s="4"/>
      <c r="H89" s="4"/>
      <c r="I89" s="4" t="s">
        <v>138</v>
      </c>
      <c r="J89" s="4" t="s">
        <v>139</v>
      </c>
      <c r="K89" s="4" t="s">
        <v>139</v>
      </c>
      <c r="L89" s="4" t="s">
        <v>139</v>
      </c>
      <c r="M89" s="4" t="s">
        <v>139</v>
      </c>
      <c r="N89" s="171" t="s">
        <v>138</v>
      </c>
      <c r="O89" s="283" t="s">
        <v>170</v>
      </c>
      <c r="P89" s="284"/>
      <c r="Q89" s="171" t="s">
        <v>139</v>
      </c>
    </row>
    <row r="90" spans="2:17" x14ac:dyDescent="0.25">
      <c r="B90" s="95" t="s">
        <v>192</v>
      </c>
      <c r="C90" s="95" t="s">
        <v>191</v>
      </c>
      <c r="D90" s="5" t="s">
        <v>189</v>
      </c>
      <c r="E90" s="4">
        <v>50</v>
      </c>
      <c r="F90" s="4"/>
      <c r="G90" s="4"/>
      <c r="H90" s="4"/>
      <c r="I90" s="4" t="s">
        <v>138</v>
      </c>
      <c r="J90" s="4" t="s">
        <v>139</v>
      </c>
      <c r="K90" s="4" t="s">
        <v>139</v>
      </c>
      <c r="L90" s="4" t="s">
        <v>139</v>
      </c>
      <c r="M90" s="4" t="s">
        <v>139</v>
      </c>
      <c r="N90" s="171" t="s">
        <v>138</v>
      </c>
      <c r="O90" s="283" t="s">
        <v>170</v>
      </c>
      <c r="P90" s="284"/>
      <c r="Q90" s="171" t="s">
        <v>139</v>
      </c>
    </row>
    <row r="91" spans="2:17" x14ac:dyDescent="0.25">
      <c r="B91" s="95" t="s">
        <v>192</v>
      </c>
      <c r="C91" s="95" t="s">
        <v>191</v>
      </c>
      <c r="D91" s="5" t="s">
        <v>190</v>
      </c>
      <c r="E91" s="4">
        <v>50</v>
      </c>
      <c r="F91" s="4"/>
      <c r="G91" s="4"/>
      <c r="H91" s="4"/>
      <c r="I91" s="4" t="s">
        <v>138</v>
      </c>
      <c r="J91" s="4" t="s">
        <v>139</v>
      </c>
      <c r="K91" s="4" t="s">
        <v>139</v>
      </c>
      <c r="L91" s="4" t="s">
        <v>139</v>
      </c>
      <c r="M91" s="4" t="s">
        <v>139</v>
      </c>
      <c r="N91" s="171" t="s">
        <v>138</v>
      </c>
      <c r="O91" s="283" t="s">
        <v>170</v>
      </c>
      <c r="P91" s="284"/>
      <c r="Q91" s="171" t="s">
        <v>139</v>
      </c>
    </row>
    <row r="92" spans="2:17" x14ac:dyDescent="0.25">
      <c r="B92" s="193"/>
      <c r="C92" s="193"/>
      <c r="D92" s="194"/>
      <c r="E92" s="195"/>
      <c r="F92" s="195"/>
      <c r="G92" s="195"/>
      <c r="H92" s="195"/>
      <c r="I92" s="195"/>
      <c r="J92" s="195"/>
      <c r="K92" s="195"/>
      <c r="L92" s="195"/>
      <c r="M92" s="195"/>
      <c r="N92" s="196"/>
      <c r="O92" s="197"/>
      <c r="P92" s="198"/>
      <c r="Q92" s="196"/>
    </row>
    <row r="93" spans="2:17" x14ac:dyDescent="0.25">
      <c r="B93" s="187" t="s">
        <v>211</v>
      </c>
      <c r="C93" s="95" t="s">
        <v>191</v>
      </c>
      <c r="D93" s="5" t="s">
        <v>193</v>
      </c>
      <c r="E93" s="4">
        <v>50</v>
      </c>
      <c r="F93" s="4"/>
      <c r="G93" s="4"/>
      <c r="H93" s="4"/>
      <c r="I93" s="4" t="s">
        <v>138</v>
      </c>
      <c r="J93" s="4" t="s">
        <v>139</v>
      </c>
      <c r="K93" s="4" t="s">
        <v>139</v>
      </c>
      <c r="L93" s="4" t="s">
        <v>139</v>
      </c>
      <c r="M93" s="4" t="s">
        <v>139</v>
      </c>
      <c r="N93" s="171" t="s">
        <v>138</v>
      </c>
      <c r="O93" s="283" t="s">
        <v>170</v>
      </c>
      <c r="P93" s="284"/>
      <c r="Q93" s="171" t="s">
        <v>139</v>
      </c>
    </row>
    <row r="94" spans="2:17" x14ac:dyDescent="0.25">
      <c r="B94" s="95" t="s">
        <v>211</v>
      </c>
      <c r="C94" s="95" t="s">
        <v>191</v>
      </c>
      <c r="D94" s="5" t="s">
        <v>194</v>
      </c>
      <c r="E94" s="4">
        <v>50</v>
      </c>
      <c r="F94" s="4"/>
      <c r="G94" s="4"/>
      <c r="H94" s="4"/>
      <c r="I94" s="4" t="s">
        <v>138</v>
      </c>
      <c r="J94" s="4" t="s">
        <v>139</v>
      </c>
      <c r="K94" s="4" t="s">
        <v>139</v>
      </c>
      <c r="L94" s="4" t="s">
        <v>139</v>
      </c>
      <c r="M94" s="4" t="s">
        <v>139</v>
      </c>
      <c r="N94" s="171" t="s">
        <v>138</v>
      </c>
      <c r="O94" s="283" t="s">
        <v>170</v>
      </c>
      <c r="P94" s="284"/>
      <c r="Q94" s="171" t="s">
        <v>139</v>
      </c>
    </row>
    <row r="95" spans="2:17" x14ac:dyDescent="0.25">
      <c r="B95" s="95" t="s">
        <v>211</v>
      </c>
      <c r="C95" s="95" t="s">
        <v>191</v>
      </c>
      <c r="D95" s="5" t="s">
        <v>195</v>
      </c>
      <c r="E95" s="4">
        <v>50</v>
      </c>
      <c r="F95" s="4"/>
      <c r="G95" s="4"/>
      <c r="H95" s="4"/>
      <c r="I95" s="4" t="s">
        <v>138</v>
      </c>
      <c r="J95" s="4" t="s">
        <v>139</v>
      </c>
      <c r="K95" s="4" t="s">
        <v>139</v>
      </c>
      <c r="L95" s="4" t="s">
        <v>139</v>
      </c>
      <c r="M95" s="4" t="s">
        <v>139</v>
      </c>
      <c r="N95" s="171" t="s">
        <v>138</v>
      </c>
      <c r="O95" s="283" t="s">
        <v>170</v>
      </c>
      <c r="P95" s="284"/>
      <c r="Q95" s="171" t="s">
        <v>139</v>
      </c>
    </row>
    <row r="96" spans="2:17" x14ac:dyDescent="0.25">
      <c r="B96" s="95" t="s">
        <v>211</v>
      </c>
      <c r="C96" s="95" t="s">
        <v>191</v>
      </c>
      <c r="D96" s="5" t="s">
        <v>196</v>
      </c>
      <c r="E96" s="4">
        <v>50</v>
      </c>
      <c r="F96" s="4"/>
      <c r="G96" s="4"/>
      <c r="H96" s="4"/>
      <c r="I96" s="4" t="s">
        <v>138</v>
      </c>
      <c r="J96" s="4" t="s">
        <v>139</v>
      </c>
      <c r="K96" s="4" t="s">
        <v>139</v>
      </c>
      <c r="L96" s="4" t="s">
        <v>139</v>
      </c>
      <c r="M96" s="4" t="s">
        <v>139</v>
      </c>
      <c r="N96" s="171" t="s">
        <v>138</v>
      </c>
      <c r="O96" s="283" t="s">
        <v>170</v>
      </c>
      <c r="P96" s="284"/>
      <c r="Q96" s="171" t="s">
        <v>139</v>
      </c>
    </row>
    <row r="97" spans="2:17" x14ac:dyDescent="0.25">
      <c r="B97" s="95" t="s">
        <v>211</v>
      </c>
      <c r="C97" s="95" t="s">
        <v>191</v>
      </c>
      <c r="D97" s="5" t="s">
        <v>197</v>
      </c>
      <c r="E97" s="4">
        <v>50</v>
      </c>
      <c r="F97" s="4"/>
      <c r="G97" s="4"/>
      <c r="H97" s="4"/>
      <c r="I97" s="4" t="s">
        <v>138</v>
      </c>
      <c r="J97" s="4" t="s">
        <v>139</v>
      </c>
      <c r="K97" s="4" t="s">
        <v>139</v>
      </c>
      <c r="L97" s="4" t="s">
        <v>139</v>
      </c>
      <c r="M97" s="4" t="s">
        <v>139</v>
      </c>
      <c r="N97" s="171" t="s">
        <v>138</v>
      </c>
      <c r="O97" s="283" t="s">
        <v>170</v>
      </c>
      <c r="P97" s="284"/>
      <c r="Q97" s="171" t="s">
        <v>139</v>
      </c>
    </row>
    <row r="98" spans="2:17" x14ac:dyDescent="0.25">
      <c r="B98" s="95" t="s">
        <v>211</v>
      </c>
      <c r="C98" s="95" t="s">
        <v>191</v>
      </c>
      <c r="D98" s="5" t="s">
        <v>198</v>
      </c>
      <c r="E98" s="4">
        <v>50</v>
      </c>
      <c r="F98" s="4"/>
      <c r="G98" s="4"/>
      <c r="H98" s="4"/>
      <c r="I98" s="4" t="s">
        <v>138</v>
      </c>
      <c r="J98" s="4" t="s">
        <v>139</v>
      </c>
      <c r="K98" s="4" t="s">
        <v>139</v>
      </c>
      <c r="L98" s="4" t="s">
        <v>139</v>
      </c>
      <c r="M98" s="4" t="s">
        <v>139</v>
      </c>
      <c r="N98" s="171" t="s">
        <v>138</v>
      </c>
      <c r="O98" s="283" t="s">
        <v>170</v>
      </c>
      <c r="P98" s="284"/>
      <c r="Q98" s="171" t="s">
        <v>139</v>
      </c>
    </row>
    <row r="99" spans="2:17" x14ac:dyDescent="0.25">
      <c r="B99" s="95" t="s">
        <v>211</v>
      </c>
      <c r="C99" s="95" t="s">
        <v>191</v>
      </c>
      <c r="D99" s="5" t="s">
        <v>199</v>
      </c>
      <c r="E99" s="4">
        <v>50</v>
      </c>
      <c r="F99" s="4"/>
      <c r="G99" s="4"/>
      <c r="H99" s="4"/>
      <c r="I99" s="4" t="s">
        <v>138</v>
      </c>
      <c r="J99" s="4" t="s">
        <v>139</v>
      </c>
      <c r="K99" s="4" t="s">
        <v>139</v>
      </c>
      <c r="L99" s="4" t="s">
        <v>139</v>
      </c>
      <c r="M99" s="4" t="s">
        <v>139</v>
      </c>
      <c r="N99" s="171" t="s">
        <v>138</v>
      </c>
      <c r="O99" s="283" t="s">
        <v>170</v>
      </c>
      <c r="P99" s="284"/>
      <c r="Q99" s="171" t="s">
        <v>139</v>
      </c>
    </row>
    <row r="100" spans="2:17" x14ac:dyDescent="0.25">
      <c r="B100" s="95" t="s">
        <v>211</v>
      </c>
      <c r="C100" s="95" t="s">
        <v>191</v>
      </c>
      <c r="D100" s="5" t="s">
        <v>200</v>
      </c>
      <c r="E100" s="4">
        <v>50</v>
      </c>
      <c r="F100" s="4"/>
      <c r="G100" s="4"/>
      <c r="H100" s="4"/>
      <c r="I100" s="4" t="s">
        <v>138</v>
      </c>
      <c r="J100" s="4" t="s">
        <v>139</v>
      </c>
      <c r="K100" s="4" t="s">
        <v>139</v>
      </c>
      <c r="L100" s="4" t="s">
        <v>139</v>
      </c>
      <c r="M100" s="4" t="s">
        <v>139</v>
      </c>
      <c r="N100" s="171" t="s">
        <v>138</v>
      </c>
      <c r="O100" s="283" t="s">
        <v>170</v>
      </c>
      <c r="P100" s="284"/>
      <c r="Q100" s="171" t="s">
        <v>139</v>
      </c>
    </row>
    <row r="101" spans="2:17" x14ac:dyDescent="0.25">
      <c r="B101" s="95" t="s">
        <v>211</v>
      </c>
      <c r="C101" s="95" t="s">
        <v>191</v>
      </c>
      <c r="D101" s="5" t="s">
        <v>201</v>
      </c>
      <c r="E101" s="4">
        <v>50</v>
      </c>
      <c r="F101" s="4"/>
      <c r="G101" s="4"/>
      <c r="H101" s="4"/>
      <c r="I101" s="4" t="s">
        <v>138</v>
      </c>
      <c r="J101" s="4" t="s">
        <v>139</v>
      </c>
      <c r="K101" s="4" t="s">
        <v>139</v>
      </c>
      <c r="L101" s="4" t="s">
        <v>139</v>
      </c>
      <c r="M101" s="4" t="s">
        <v>139</v>
      </c>
      <c r="N101" s="171" t="s">
        <v>138</v>
      </c>
      <c r="O101" s="283" t="s">
        <v>170</v>
      </c>
      <c r="P101" s="284"/>
      <c r="Q101" s="171" t="s">
        <v>139</v>
      </c>
    </row>
    <row r="102" spans="2:17" x14ac:dyDescent="0.25">
      <c r="B102" s="95" t="s">
        <v>211</v>
      </c>
      <c r="C102" s="95" t="s">
        <v>191</v>
      </c>
      <c r="D102" s="5" t="s">
        <v>202</v>
      </c>
      <c r="E102" s="4">
        <v>50</v>
      </c>
      <c r="F102" s="4"/>
      <c r="G102" s="4"/>
      <c r="H102" s="4"/>
      <c r="I102" s="4" t="s">
        <v>138</v>
      </c>
      <c r="J102" s="4" t="s">
        <v>139</v>
      </c>
      <c r="K102" s="4" t="s">
        <v>139</v>
      </c>
      <c r="L102" s="4" t="s">
        <v>139</v>
      </c>
      <c r="M102" s="4" t="s">
        <v>139</v>
      </c>
      <c r="N102" s="171" t="s">
        <v>138</v>
      </c>
      <c r="O102" s="283" t="s">
        <v>170</v>
      </c>
      <c r="P102" s="284"/>
      <c r="Q102" s="171" t="s">
        <v>139</v>
      </c>
    </row>
    <row r="103" spans="2:17" x14ac:dyDescent="0.25">
      <c r="B103" s="95" t="s">
        <v>211</v>
      </c>
      <c r="C103" s="95" t="s">
        <v>191</v>
      </c>
      <c r="D103" s="5" t="s">
        <v>203</v>
      </c>
      <c r="E103" s="4">
        <v>50</v>
      </c>
      <c r="F103" s="4"/>
      <c r="G103" s="4"/>
      <c r="H103" s="4"/>
      <c r="I103" s="4" t="s">
        <v>138</v>
      </c>
      <c r="J103" s="4" t="s">
        <v>139</v>
      </c>
      <c r="K103" s="4" t="s">
        <v>139</v>
      </c>
      <c r="L103" s="4" t="s">
        <v>139</v>
      </c>
      <c r="M103" s="4" t="s">
        <v>139</v>
      </c>
      <c r="N103" s="171" t="s">
        <v>138</v>
      </c>
      <c r="O103" s="283" t="s">
        <v>170</v>
      </c>
      <c r="P103" s="284"/>
      <c r="Q103" s="171" t="s">
        <v>139</v>
      </c>
    </row>
    <row r="104" spans="2:17" x14ac:dyDescent="0.25">
      <c r="B104" s="95" t="s">
        <v>211</v>
      </c>
      <c r="C104" s="95" t="s">
        <v>191</v>
      </c>
      <c r="D104" s="5" t="s">
        <v>203</v>
      </c>
      <c r="E104" s="4">
        <v>50</v>
      </c>
      <c r="F104" s="4"/>
      <c r="G104" s="4"/>
      <c r="H104" s="4"/>
      <c r="I104" s="4" t="s">
        <v>138</v>
      </c>
      <c r="J104" s="4" t="s">
        <v>139</v>
      </c>
      <c r="K104" s="4" t="s">
        <v>139</v>
      </c>
      <c r="L104" s="4" t="s">
        <v>139</v>
      </c>
      <c r="M104" s="4" t="s">
        <v>139</v>
      </c>
      <c r="N104" s="171" t="s">
        <v>138</v>
      </c>
      <c r="O104" s="283" t="s">
        <v>170</v>
      </c>
      <c r="P104" s="284"/>
      <c r="Q104" s="171" t="s">
        <v>139</v>
      </c>
    </row>
    <row r="105" spans="2:17" x14ac:dyDescent="0.25">
      <c r="B105" s="95" t="s">
        <v>211</v>
      </c>
      <c r="C105" s="95" t="s">
        <v>191</v>
      </c>
      <c r="D105" s="5" t="s">
        <v>204</v>
      </c>
      <c r="E105" s="4">
        <v>50</v>
      </c>
      <c r="F105" s="4"/>
      <c r="G105" s="4"/>
      <c r="H105" s="4"/>
      <c r="I105" s="4" t="s">
        <v>138</v>
      </c>
      <c r="J105" s="4" t="s">
        <v>139</v>
      </c>
      <c r="K105" s="4" t="s">
        <v>139</v>
      </c>
      <c r="L105" s="4" t="s">
        <v>139</v>
      </c>
      <c r="M105" s="4" t="s">
        <v>139</v>
      </c>
      <c r="N105" s="171" t="s">
        <v>138</v>
      </c>
      <c r="O105" s="283" t="s">
        <v>170</v>
      </c>
      <c r="P105" s="284"/>
      <c r="Q105" s="171" t="s">
        <v>139</v>
      </c>
    </row>
    <row r="106" spans="2:17" x14ac:dyDescent="0.25">
      <c r="B106" s="95" t="s">
        <v>211</v>
      </c>
      <c r="C106" s="95" t="s">
        <v>191</v>
      </c>
      <c r="D106" s="5" t="s">
        <v>204</v>
      </c>
      <c r="E106" s="4">
        <v>50</v>
      </c>
      <c r="F106" s="4"/>
      <c r="G106" s="4"/>
      <c r="H106" s="4"/>
      <c r="I106" s="4" t="s">
        <v>138</v>
      </c>
      <c r="J106" s="4" t="s">
        <v>139</v>
      </c>
      <c r="K106" s="4" t="s">
        <v>139</v>
      </c>
      <c r="L106" s="4" t="s">
        <v>139</v>
      </c>
      <c r="M106" s="4" t="s">
        <v>139</v>
      </c>
      <c r="N106" s="171" t="s">
        <v>138</v>
      </c>
      <c r="O106" s="283" t="s">
        <v>170</v>
      </c>
      <c r="P106" s="284"/>
      <c r="Q106" s="171" t="s">
        <v>139</v>
      </c>
    </row>
    <row r="107" spans="2:17" x14ac:dyDescent="0.25">
      <c r="B107" s="95" t="s">
        <v>211</v>
      </c>
      <c r="C107" s="95" t="s">
        <v>191</v>
      </c>
      <c r="D107" s="5" t="s">
        <v>203</v>
      </c>
      <c r="E107" s="4">
        <v>50</v>
      </c>
      <c r="F107" s="4"/>
      <c r="G107" s="4"/>
      <c r="H107" s="4"/>
      <c r="I107" s="4" t="s">
        <v>138</v>
      </c>
      <c r="J107" s="4" t="s">
        <v>139</v>
      </c>
      <c r="K107" s="4" t="s">
        <v>139</v>
      </c>
      <c r="L107" s="4" t="s">
        <v>139</v>
      </c>
      <c r="M107" s="4" t="s">
        <v>139</v>
      </c>
      <c r="N107" s="171" t="s">
        <v>138</v>
      </c>
      <c r="O107" s="283" t="s">
        <v>170</v>
      </c>
      <c r="P107" s="284"/>
      <c r="Q107" s="171" t="s">
        <v>139</v>
      </c>
    </row>
    <row r="108" spans="2:17" x14ac:dyDescent="0.25">
      <c r="B108" s="95" t="s">
        <v>211</v>
      </c>
      <c r="C108" s="95" t="s">
        <v>191</v>
      </c>
      <c r="D108" s="5" t="s">
        <v>205</v>
      </c>
      <c r="E108" s="4">
        <v>50</v>
      </c>
      <c r="F108" s="4"/>
      <c r="G108" s="4"/>
      <c r="H108" s="4"/>
      <c r="I108" s="4" t="s">
        <v>138</v>
      </c>
      <c r="J108" s="4" t="s">
        <v>139</v>
      </c>
      <c r="K108" s="4" t="s">
        <v>139</v>
      </c>
      <c r="L108" s="4" t="s">
        <v>139</v>
      </c>
      <c r="M108" s="4" t="s">
        <v>139</v>
      </c>
      <c r="N108" s="171" t="s">
        <v>138</v>
      </c>
      <c r="O108" s="283" t="s">
        <v>170</v>
      </c>
      <c r="P108" s="284"/>
      <c r="Q108" s="171" t="s">
        <v>139</v>
      </c>
    </row>
    <row r="109" spans="2:17" x14ac:dyDescent="0.25">
      <c r="B109" s="95" t="s">
        <v>211</v>
      </c>
      <c r="C109" s="95" t="s">
        <v>191</v>
      </c>
      <c r="D109" s="5" t="s">
        <v>206</v>
      </c>
      <c r="E109" s="4">
        <v>50</v>
      </c>
      <c r="F109" s="4"/>
      <c r="G109" s="4"/>
      <c r="H109" s="4"/>
      <c r="I109" s="4" t="s">
        <v>138</v>
      </c>
      <c r="J109" s="4" t="s">
        <v>139</v>
      </c>
      <c r="K109" s="4" t="s">
        <v>139</v>
      </c>
      <c r="L109" s="4" t="s">
        <v>139</v>
      </c>
      <c r="M109" s="4" t="s">
        <v>139</v>
      </c>
      <c r="N109" s="171" t="s">
        <v>138</v>
      </c>
      <c r="O109" s="283" t="s">
        <v>170</v>
      </c>
      <c r="P109" s="284"/>
      <c r="Q109" s="171" t="s">
        <v>139</v>
      </c>
    </row>
    <row r="110" spans="2:17" x14ac:dyDescent="0.25">
      <c r="B110" s="95" t="s">
        <v>211</v>
      </c>
      <c r="C110" s="95" t="s">
        <v>191</v>
      </c>
      <c r="D110" s="5" t="s">
        <v>207</v>
      </c>
      <c r="E110" s="4">
        <v>50</v>
      </c>
      <c r="F110" s="4"/>
      <c r="G110" s="4"/>
      <c r="H110" s="4"/>
      <c r="I110" s="4" t="s">
        <v>138</v>
      </c>
      <c r="J110" s="4" t="s">
        <v>139</v>
      </c>
      <c r="K110" s="4" t="s">
        <v>139</v>
      </c>
      <c r="L110" s="4" t="s">
        <v>139</v>
      </c>
      <c r="M110" s="4" t="s">
        <v>139</v>
      </c>
      <c r="N110" s="171" t="s">
        <v>138</v>
      </c>
      <c r="O110" s="283" t="s">
        <v>170</v>
      </c>
      <c r="P110" s="284"/>
      <c r="Q110" s="171" t="s">
        <v>139</v>
      </c>
    </row>
    <row r="111" spans="2:17" x14ac:dyDescent="0.25">
      <c r="B111" s="95" t="s">
        <v>211</v>
      </c>
      <c r="C111" s="95" t="s">
        <v>191</v>
      </c>
      <c r="D111" s="5" t="s">
        <v>208</v>
      </c>
      <c r="E111" s="4">
        <v>50</v>
      </c>
      <c r="F111" s="4"/>
      <c r="G111" s="4"/>
      <c r="H111" s="4"/>
      <c r="I111" s="4" t="s">
        <v>138</v>
      </c>
      <c r="J111" s="4" t="s">
        <v>139</v>
      </c>
      <c r="K111" s="4" t="s">
        <v>139</v>
      </c>
      <c r="L111" s="4" t="s">
        <v>139</v>
      </c>
      <c r="M111" s="4" t="s">
        <v>139</v>
      </c>
      <c r="N111" s="171" t="s">
        <v>138</v>
      </c>
      <c r="O111" s="283" t="s">
        <v>170</v>
      </c>
      <c r="P111" s="284"/>
      <c r="Q111" s="171" t="s">
        <v>139</v>
      </c>
    </row>
    <row r="112" spans="2:17" x14ac:dyDescent="0.25">
      <c r="B112" s="95" t="s">
        <v>211</v>
      </c>
      <c r="C112" s="95" t="s">
        <v>191</v>
      </c>
      <c r="D112" s="5" t="s">
        <v>208</v>
      </c>
      <c r="E112" s="4">
        <v>50</v>
      </c>
      <c r="F112" s="4"/>
      <c r="G112" s="4"/>
      <c r="H112" s="4"/>
      <c r="I112" s="4" t="s">
        <v>138</v>
      </c>
      <c r="J112" s="4" t="s">
        <v>139</v>
      </c>
      <c r="K112" s="4" t="s">
        <v>139</v>
      </c>
      <c r="L112" s="4" t="s">
        <v>139</v>
      </c>
      <c r="M112" s="4" t="s">
        <v>139</v>
      </c>
      <c r="N112" s="171" t="s">
        <v>138</v>
      </c>
      <c r="O112" s="283" t="s">
        <v>170</v>
      </c>
      <c r="P112" s="284"/>
      <c r="Q112" s="171" t="s">
        <v>139</v>
      </c>
    </row>
    <row r="113" spans="2:17" x14ac:dyDescent="0.25">
      <c r="B113" s="95" t="s">
        <v>211</v>
      </c>
      <c r="C113" s="95" t="s">
        <v>191</v>
      </c>
      <c r="D113" s="5" t="s">
        <v>209</v>
      </c>
      <c r="E113" s="4">
        <v>50</v>
      </c>
      <c r="F113" s="4"/>
      <c r="G113" s="4"/>
      <c r="H113" s="4"/>
      <c r="I113" s="4" t="s">
        <v>138</v>
      </c>
      <c r="J113" s="4" t="s">
        <v>139</v>
      </c>
      <c r="K113" s="4" t="s">
        <v>139</v>
      </c>
      <c r="L113" s="4" t="s">
        <v>139</v>
      </c>
      <c r="M113" s="4" t="s">
        <v>139</v>
      </c>
      <c r="N113" s="171" t="s">
        <v>138</v>
      </c>
      <c r="O113" s="283" t="s">
        <v>170</v>
      </c>
      <c r="P113" s="284"/>
      <c r="Q113" s="171" t="s">
        <v>139</v>
      </c>
    </row>
    <row r="114" spans="2:17" x14ac:dyDescent="0.25">
      <c r="B114" s="95" t="s">
        <v>211</v>
      </c>
      <c r="C114" s="95" t="s">
        <v>191</v>
      </c>
      <c r="D114" s="5" t="s">
        <v>210</v>
      </c>
      <c r="E114" s="4">
        <v>50</v>
      </c>
      <c r="F114" s="4"/>
      <c r="G114" s="4"/>
      <c r="H114" s="4"/>
      <c r="I114" s="4" t="s">
        <v>138</v>
      </c>
      <c r="J114" s="4" t="s">
        <v>139</v>
      </c>
      <c r="K114" s="4" t="s">
        <v>139</v>
      </c>
      <c r="L114" s="4" t="s">
        <v>139</v>
      </c>
      <c r="M114" s="4" t="s">
        <v>139</v>
      </c>
      <c r="N114" s="171" t="s">
        <v>138</v>
      </c>
      <c r="O114" s="283" t="s">
        <v>170</v>
      </c>
      <c r="P114" s="284"/>
      <c r="Q114" s="171" t="s">
        <v>139</v>
      </c>
    </row>
    <row r="115" spans="2:17" x14ac:dyDescent="0.25">
      <c r="B115" s="95" t="s">
        <v>211</v>
      </c>
      <c r="C115" s="95" t="s">
        <v>191</v>
      </c>
      <c r="D115" s="5" t="s">
        <v>209</v>
      </c>
      <c r="E115" s="4">
        <v>50</v>
      </c>
      <c r="F115" s="4"/>
      <c r="G115" s="4"/>
      <c r="H115" s="4"/>
      <c r="I115" s="4" t="s">
        <v>138</v>
      </c>
      <c r="J115" s="4" t="s">
        <v>139</v>
      </c>
      <c r="K115" s="4" t="s">
        <v>139</v>
      </c>
      <c r="L115" s="4" t="s">
        <v>139</v>
      </c>
      <c r="M115" s="4" t="s">
        <v>139</v>
      </c>
      <c r="N115" s="171" t="s">
        <v>138</v>
      </c>
      <c r="O115" s="283" t="s">
        <v>170</v>
      </c>
      <c r="P115" s="284"/>
      <c r="Q115" s="171" t="s">
        <v>139</v>
      </c>
    </row>
    <row r="116" spans="2:17" x14ac:dyDescent="0.25">
      <c r="B116" s="95" t="s">
        <v>211</v>
      </c>
      <c r="C116" s="95" t="s">
        <v>191</v>
      </c>
      <c r="D116" s="5" t="s">
        <v>209</v>
      </c>
      <c r="E116" s="4">
        <v>50</v>
      </c>
      <c r="F116" s="4"/>
      <c r="G116" s="4"/>
      <c r="H116" s="4"/>
      <c r="I116" s="4" t="s">
        <v>138</v>
      </c>
      <c r="J116" s="4" t="s">
        <v>139</v>
      </c>
      <c r="K116" s="4" t="s">
        <v>139</v>
      </c>
      <c r="L116" s="4" t="s">
        <v>139</v>
      </c>
      <c r="M116" s="4" t="s">
        <v>139</v>
      </c>
      <c r="N116" s="171" t="s">
        <v>138</v>
      </c>
      <c r="O116" s="283" t="s">
        <v>170</v>
      </c>
      <c r="P116" s="284"/>
      <c r="Q116" s="171" t="s">
        <v>139</v>
      </c>
    </row>
    <row r="117" spans="2:17" x14ac:dyDescent="0.25">
      <c r="B117" s="193"/>
      <c r="C117" s="193"/>
      <c r="D117" s="194"/>
      <c r="E117" s="195"/>
      <c r="F117" s="195"/>
      <c r="G117" s="195"/>
      <c r="H117" s="195"/>
      <c r="I117" s="195"/>
      <c r="J117" s="195"/>
      <c r="K117" s="195"/>
      <c r="L117" s="195"/>
      <c r="M117" s="195"/>
      <c r="N117" s="196"/>
      <c r="O117" s="197"/>
      <c r="P117" s="198"/>
      <c r="Q117" s="196"/>
    </row>
    <row r="118" spans="2:17" x14ac:dyDescent="0.25">
      <c r="B118" s="187" t="s">
        <v>212</v>
      </c>
      <c r="C118" s="95" t="s">
        <v>191</v>
      </c>
      <c r="D118" s="5" t="s">
        <v>213</v>
      </c>
      <c r="E118" s="4">
        <v>50</v>
      </c>
      <c r="F118" s="4"/>
      <c r="G118" s="4"/>
      <c r="H118" s="4"/>
      <c r="I118" s="4" t="s">
        <v>138</v>
      </c>
      <c r="J118" s="4" t="s">
        <v>139</v>
      </c>
      <c r="K118" s="4" t="s">
        <v>139</v>
      </c>
      <c r="L118" s="4" t="s">
        <v>139</v>
      </c>
      <c r="M118" s="4" t="s">
        <v>139</v>
      </c>
      <c r="N118" s="171" t="s">
        <v>138</v>
      </c>
      <c r="O118" s="283" t="s">
        <v>170</v>
      </c>
      <c r="P118" s="284"/>
      <c r="Q118" s="171" t="s">
        <v>139</v>
      </c>
    </row>
    <row r="119" spans="2:17" x14ac:dyDescent="0.25">
      <c r="B119" s="95" t="s">
        <v>212</v>
      </c>
      <c r="C119" s="95" t="s">
        <v>191</v>
      </c>
      <c r="D119" s="5" t="s">
        <v>214</v>
      </c>
      <c r="E119" s="4">
        <v>50</v>
      </c>
      <c r="F119" s="4"/>
      <c r="G119" s="4"/>
      <c r="H119" s="4"/>
      <c r="I119" s="4" t="s">
        <v>138</v>
      </c>
      <c r="J119" s="4" t="s">
        <v>139</v>
      </c>
      <c r="K119" s="4" t="s">
        <v>139</v>
      </c>
      <c r="L119" s="4" t="s">
        <v>139</v>
      </c>
      <c r="M119" s="4" t="s">
        <v>139</v>
      </c>
      <c r="N119" s="171" t="s">
        <v>138</v>
      </c>
      <c r="O119" s="283" t="s">
        <v>170</v>
      </c>
      <c r="P119" s="284"/>
      <c r="Q119" s="171" t="s">
        <v>139</v>
      </c>
    </row>
    <row r="120" spans="2:17" x14ac:dyDescent="0.25">
      <c r="B120" s="95" t="s">
        <v>212</v>
      </c>
      <c r="C120" s="95" t="s">
        <v>191</v>
      </c>
      <c r="D120" s="5" t="s">
        <v>215</v>
      </c>
      <c r="E120" s="4">
        <v>52</v>
      </c>
      <c r="F120" s="4"/>
      <c r="G120" s="4"/>
      <c r="H120" s="4"/>
      <c r="I120" s="4" t="s">
        <v>138</v>
      </c>
      <c r="J120" s="4" t="s">
        <v>139</v>
      </c>
      <c r="K120" s="4" t="s">
        <v>139</v>
      </c>
      <c r="L120" s="4" t="s">
        <v>139</v>
      </c>
      <c r="M120" s="4" t="s">
        <v>139</v>
      </c>
      <c r="N120" s="171" t="s">
        <v>138</v>
      </c>
      <c r="O120" s="283" t="s">
        <v>170</v>
      </c>
      <c r="P120" s="284"/>
      <c r="Q120" s="171" t="s">
        <v>139</v>
      </c>
    </row>
    <row r="121" spans="2:17" x14ac:dyDescent="0.25">
      <c r="B121" s="95" t="s">
        <v>212</v>
      </c>
      <c r="C121" s="95" t="s">
        <v>191</v>
      </c>
      <c r="D121" s="5" t="s">
        <v>216</v>
      </c>
      <c r="E121" s="4">
        <v>53</v>
      </c>
      <c r="F121" s="4"/>
      <c r="G121" s="4"/>
      <c r="H121" s="4"/>
      <c r="I121" s="4" t="s">
        <v>138</v>
      </c>
      <c r="J121" s="4" t="s">
        <v>139</v>
      </c>
      <c r="K121" s="4" t="s">
        <v>139</v>
      </c>
      <c r="L121" s="4" t="s">
        <v>139</v>
      </c>
      <c r="M121" s="4" t="s">
        <v>139</v>
      </c>
      <c r="N121" s="171" t="s">
        <v>138</v>
      </c>
      <c r="O121" s="283" t="s">
        <v>170</v>
      </c>
      <c r="P121" s="284"/>
      <c r="Q121" s="171" t="s">
        <v>139</v>
      </c>
    </row>
    <row r="122" spans="2:17" x14ac:dyDescent="0.25">
      <c r="B122" s="95" t="s">
        <v>212</v>
      </c>
      <c r="C122" s="95" t="s">
        <v>191</v>
      </c>
      <c r="D122" s="5" t="s">
        <v>217</v>
      </c>
      <c r="E122" s="4">
        <v>50</v>
      </c>
      <c r="F122" s="4"/>
      <c r="G122" s="4"/>
      <c r="H122" s="4"/>
      <c r="I122" s="4" t="s">
        <v>138</v>
      </c>
      <c r="J122" s="4" t="s">
        <v>139</v>
      </c>
      <c r="K122" s="4" t="s">
        <v>139</v>
      </c>
      <c r="L122" s="4" t="s">
        <v>139</v>
      </c>
      <c r="M122" s="4" t="s">
        <v>139</v>
      </c>
      <c r="N122" s="171" t="s">
        <v>138</v>
      </c>
      <c r="O122" s="283" t="s">
        <v>170</v>
      </c>
      <c r="P122" s="284"/>
      <c r="Q122" s="171" t="s">
        <v>139</v>
      </c>
    </row>
    <row r="123" spans="2:17" x14ac:dyDescent="0.25">
      <c r="B123" s="95" t="s">
        <v>212</v>
      </c>
      <c r="C123" s="95" t="s">
        <v>191</v>
      </c>
      <c r="D123" s="5" t="s">
        <v>218</v>
      </c>
      <c r="E123" s="4">
        <v>51</v>
      </c>
      <c r="F123" s="4"/>
      <c r="G123" s="4"/>
      <c r="H123" s="4"/>
      <c r="I123" s="4" t="s">
        <v>138</v>
      </c>
      <c r="J123" s="4" t="s">
        <v>139</v>
      </c>
      <c r="K123" s="4" t="s">
        <v>139</v>
      </c>
      <c r="L123" s="4" t="s">
        <v>139</v>
      </c>
      <c r="M123" s="4" t="s">
        <v>139</v>
      </c>
      <c r="N123" s="171" t="s">
        <v>138</v>
      </c>
      <c r="O123" s="283" t="s">
        <v>170</v>
      </c>
      <c r="P123" s="284"/>
      <c r="Q123" s="171" t="s">
        <v>139</v>
      </c>
    </row>
    <row r="124" spans="2:17" x14ac:dyDescent="0.25">
      <c r="B124" s="95" t="s">
        <v>212</v>
      </c>
      <c r="C124" s="95" t="s">
        <v>191</v>
      </c>
      <c r="D124" s="5" t="s">
        <v>219</v>
      </c>
      <c r="E124" s="4">
        <v>50</v>
      </c>
      <c r="F124" s="4"/>
      <c r="G124" s="4"/>
      <c r="H124" s="4"/>
      <c r="I124" s="4" t="s">
        <v>138</v>
      </c>
      <c r="J124" s="4" t="s">
        <v>139</v>
      </c>
      <c r="K124" s="4" t="s">
        <v>139</v>
      </c>
      <c r="L124" s="4" t="s">
        <v>139</v>
      </c>
      <c r="M124" s="4" t="s">
        <v>139</v>
      </c>
      <c r="N124" s="171" t="s">
        <v>138</v>
      </c>
      <c r="O124" s="283" t="s">
        <v>170</v>
      </c>
      <c r="P124" s="284"/>
      <c r="Q124" s="171" t="s">
        <v>139</v>
      </c>
    </row>
    <row r="125" spans="2:17" x14ac:dyDescent="0.25">
      <c r="B125" s="95" t="s">
        <v>212</v>
      </c>
      <c r="C125" s="95" t="s">
        <v>191</v>
      </c>
      <c r="D125" s="5" t="s">
        <v>220</v>
      </c>
      <c r="E125" s="4">
        <v>50</v>
      </c>
      <c r="F125" s="4"/>
      <c r="G125" s="4"/>
      <c r="H125" s="4"/>
      <c r="I125" s="4" t="s">
        <v>138</v>
      </c>
      <c r="J125" s="4" t="s">
        <v>139</v>
      </c>
      <c r="K125" s="4" t="s">
        <v>139</v>
      </c>
      <c r="L125" s="4" t="s">
        <v>139</v>
      </c>
      <c r="M125" s="4" t="s">
        <v>139</v>
      </c>
      <c r="N125" s="171" t="s">
        <v>138</v>
      </c>
      <c r="O125" s="283" t="s">
        <v>170</v>
      </c>
      <c r="P125" s="284"/>
      <c r="Q125" s="171" t="s">
        <v>139</v>
      </c>
    </row>
    <row r="126" spans="2:17" x14ac:dyDescent="0.25">
      <c r="B126" s="95" t="s">
        <v>212</v>
      </c>
      <c r="C126" s="95" t="s">
        <v>191</v>
      </c>
      <c r="D126" s="5" t="s">
        <v>221</v>
      </c>
      <c r="E126" s="4">
        <v>53</v>
      </c>
      <c r="F126" s="4"/>
      <c r="G126" s="4"/>
      <c r="H126" s="4"/>
      <c r="I126" s="4" t="s">
        <v>138</v>
      </c>
      <c r="J126" s="4" t="s">
        <v>139</v>
      </c>
      <c r="K126" s="4" t="s">
        <v>139</v>
      </c>
      <c r="L126" s="4" t="s">
        <v>139</v>
      </c>
      <c r="M126" s="4" t="s">
        <v>139</v>
      </c>
      <c r="N126" s="171" t="s">
        <v>138</v>
      </c>
      <c r="O126" s="283" t="s">
        <v>170</v>
      </c>
      <c r="P126" s="284"/>
      <c r="Q126" s="171" t="s">
        <v>139</v>
      </c>
    </row>
    <row r="127" spans="2:17" x14ac:dyDescent="0.25">
      <c r="B127" s="95" t="s">
        <v>212</v>
      </c>
      <c r="C127" s="95" t="s">
        <v>191</v>
      </c>
      <c r="D127" s="5" t="s">
        <v>222</v>
      </c>
      <c r="E127" s="4">
        <v>50</v>
      </c>
      <c r="F127" s="4"/>
      <c r="G127" s="4"/>
      <c r="H127" s="4"/>
      <c r="I127" s="4" t="s">
        <v>138</v>
      </c>
      <c r="J127" s="4" t="s">
        <v>139</v>
      </c>
      <c r="K127" s="4" t="s">
        <v>139</v>
      </c>
      <c r="L127" s="4" t="s">
        <v>139</v>
      </c>
      <c r="M127" s="4" t="s">
        <v>139</v>
      </c>
      <c r="N127" s="171" t="s">
        <v>138</v>
      </c>
      <c r="O127" s="283" t="s">
        <v>170</v>
      </c>
      <c r="P127" s="284"/>
      <c r="Q127" s="171" t="s">
        <v>139</v>
      </c>
    </row>
    <row r="128" spans="2:17" x14ac:dyDescent="0.25">
      <c r="B128" s="95" t="s">
        <v>212</v>
      </c>
      <c r="C128" s="95" t="s">
        <v>191</v>
      </c>
      <c r="D128" s="5" t="s">
        <v>223</v>
      </c>
      <c r="E128" s="4">
        <v>50</v>
      </c>
      <c r="F128" s="4"/>
      <c r="G128" s="4"/>
      <c r="H128" s="4"/>
      <c r="I128" s="4" t="s">
        <v>138</v>
      </c>
      <c r="J128" s="4" t="s">
        <v>139</v>
      </c>
      <c r="K128" s="4" t="s">
        <v>139</v>
      </c>
      <c r="L128" s="4" t="s">
        <v>139</v>
      </c>
      <c r="M128" s="4" t="s">
        <v>139</v>
      </c>
      <c r="N128" s="171" t="s">
        <v>138</v>
      </c>
      <c r="O128" s="283" t="s">
        <v>170</v>
      </c>
      <c r="P128" s="284"/>
      <c r="Q128" s="171" t="s">
        <v>139</v>
      </c>
    </row>
    <row r="129" spans="2:17" x14ac:dyDescent="0.25">
      <c r="B129" s="95" t="s">
        <v>212</v>
      </c>
      <c r="C129" s="95" t="s">
        <v>191</v>
      </c>
      <c r="D129" s="5" t="s">
        <v>224</v>
      </c>
      <c r="E129" s="4">
        <v>50</v>
      </c>
      <c r="F129" s="4"/>
      <c r="G129" s="4"/>
      <c r="H129" s="4"/>
      <c r="I129" s="4" t="s">
        <v>138</v>
      </c>
      <c r="J129" s="4" t="s">
        <v>139</v>
      </c>
      <c r="K129" s="4" t="s">
        <v>139</v>
      </c>
      <c r="L129" s="4" t="s">
        <v>139</v>
      </c>
      <c r="M129" s="4" t="s">
        <v>139</v>
      </c>
      <c r="N129" s="171" t="s">
        <v>138</v>
      </c>
      <c r="O129" s="283" t="s">
        <v>170</v>
      </c>
      <c r="P129" s="284"/>
      <c r="Q129" s="171" t="s">
        <v>139</v>
      </c>
    </row>
    <row r="130" spans="2:17" x14ac:dyDescent="0.25">
      <c r="B130" s="95" t="s">
        <v>212</v>
      </c>
      <c r="C130" s="95" t="s">
        <v>191</v>
      </c>
      <c r="D130" s="5" t="s">
        <v>225</v>
      </c>
      <c r="E130" s="4">
        <v>51</v>
      </c>
      <c r="F130" s="4"/>
      <c r="G130" s="4"/>
      <c r="H130" s="4"/>
      <c r="I130" s="4" t="s">
        <v>138</v>
      </c>
      <c r="J130" s="4" t="s">
        <v>139</v>
      </c>
      <c r="K130" s="4" t="s">
        <v>139</v>
      </c>
      <c r="L130" s="4" t="s">
        <v>139</v>
      </c>
      <c r="M130" s="4" t="s">
        <v>139</v>
      </c>
      <c r="N130" s="171" t="s">
        <v>138</v>
      </c>
      <c r="O130" s="283" t="s">
        <v>170</v>
      </c>
      <c r="P130" s="284"/>
      <c r="Q130" s="171" t="s">
        <v>139</v>
      </c>
    </row>
    <row r="131" spans="2:17" x14ac:dyDescent="0.25">
      <c r="B131" s="95" t="s">
        <v>212</v>
      </c>
      <c r="C131" s="95" t="s">
        <v>191</v>
      </c>
      <c r="D131" s="5" t="s">
        <v>224</v>
      </c>
      <c r="E131" s="4">
        <v>50</v>
      </c>
      <c r="F131" s="4"/>
      <c r="G131" s="4"/>
      <c r="H131" s="4"/>
      <c r="I131" s="4" t="s">
        <v>138</v>
      </c>
      <c r="J131" s="4" t="s">
        <v>139</v>
      </c>
      <c r="K131" s="4" t="s">
        <v>139</v>
      </c>
      <c r="L131" s="4" t="s">
        <v>139</v>
      </c>
      <c r="M131" s="4" t="s">
        <v>139</v>
      </c>
      <c r="N131" s="171" t="s">
        <v>138</v>
      </c>
      <c r="O131" s="283" t="s">
        <v>170</v>
      </c>
      <c r="P131" s="284"/>
      <c r="Q131" s="171" t="s">
        <v>139</v>
      </c>
    </row>
    <row r="132" spans="2:17" x14ac:dyDescent="0.25">
      <c r="B132" s="95" t="s">
        <v>212</v>
      </c>
      <c r="C132" s="95" t="s">
        <v>191</v>
      </c>
      <c r="D132" s="5" t="s">
        <v>226</v>
      </c>
      <c r="E132" s="4">
        <v>50</v>
      </c>
      <c r="F132" s="4"/>
      <c r="G132" s="4"/>
      <c r="H132" s="4"/>
      <c r="I132" s="4" t="s">
        <v>138</v>
      </c>
      <c r="J132" s="4" t="s">
        <v>139</v>
      </c>
      <c r="K132" s="4" t="s">
        <v>139</v>
      </c>
      <c r="L132" s="4" t="s">
        <v>139</v>
      </c>
      <c r="M132" s="4" t="s">
        <v>139</v>
      </c>
      <c r="N132" s="171" t="s">
        <v>138</v>
      </c>
      <c r="O132" s="283" t="s">
        <v>170</v>
      </c>
      <c r="P132" s="284"/>
      <c r="Q132" s="171" t="s">
        <v>139</v>
      </c>
    </row>
    <row r="133" spans="2:17" x14ac:dyDescent="0.25">
      <c r="B133" s="95" t="s">
        <v>212</v>
      </c>
      <c r="C133" s="95" t="s">
        <v>191</v>
      </c>
      <c r="D133" s="5" t="s">
        <v>227</v>
      </c>
      <c r="E133" s="4">
        <v>50</v>
      </c>
      <c r="F133" s="4"/>
      <c r="G133" s="4"/>
      <c r="H133" s="4"/>
      <c r="I133" s="4" t="s">
        <v>138</v>
      </c>
      <c r="J133" s="4" t="s">
        <v>139</v>
      </c>
      <c r="K133" s="4" t="s">
        <v>139</v>
      </c>
      <c r="L133" s="4" t="s">
        <v>139</v>
      </c>
      <c r="M133" s="4" t="s">
        <v>139</v>
      </c>
      <c r="N133" s="171" t="s">
        <v>138</v>
      </c>
      <c r="O133" s="283" t="s">
        <v>170</v>
      </c>
      <c r="P133" s="284"/>
      <c r="Q133" s="171" t="s">
        <v>139</v>
      </c>
    </row>
    <row r="134" spans="2:17" x14ac:dyDescent="0.25">
      <c r="B134" s="95" t="s">
        <v>212</v>
      </c>
      <c r="C134" s="95" t="s">
        <v>191</v>
      </c>
      <c r="D134" s="5" t="s">
        <v>228</v>
      </c>
      <c r="E134" s="4">
        <v>50</v>
      </c>
      <c r="F134" s="4"/>
      <c r="G134" s="4"/>
      <c r="H134" s="4"/>
      <c r="I134" s="4" t="s">
        <v>138</v>
      </c>
      <c r="J134" s="4" t="s">
        <v>139</v>
      </c>
      <c r="K134" s="4" t="s">
        <v>139</v>
      </c>
      <c r="L134" s="4" t="s">
        <v>139</v>
      </c>
      <c r="M134" s="4" t="s">
        <v>139</v>
      </c>
      <c r="N134" s="171" t="s">
        <v>138</v>
      </c>
      <c r="O134" s="283" t="s">
        <v>170</v>
      </c>
      <c r="P134" s="284"/>
      <c r="Q134" s="171" t="s">
        <v>139</v>
      </c>
    </row>
    <row r="135" spans="2:17" x14ac:dyDescent="0.25">
      <c r="B135" s="95" t="s">
        <v>212</v>
      </c>
      <c r="C135" s="95" t="s">
        <v>191</v>
      </c>
      <c r="D135" s="5" t="s">
        <v>229</v>
      </c>
      <c r="E135" s="4">
        <v>50</v>
      </c>
      <c r="F135" s="4"/>
      <c r="G135" s="4"/>
      <c r="H135" s="4"/>
      <c r="I135" s="4" t="s">
        <v>138</v>
      </c>
      <c r="J135" s="4" t="s">
        <v>139</v>
      </c>
      <c r="K135" s="4" t="s">
        <v>139</v>
      </c>
      <c r="L135" s="4" t="s">
        <v>139</v>
      </c>
      <c r="M135" s="4" t="s">
        <v>139</v>
      </c>
      <c r="N135" s="171" t="s">
        <v>138</v>
      </c>
      <c r="O135" s="283" t="s">
        <v>170</v>
      </c>
      <c r="P135" s="284"/>
      <c r="Q135" s="171" t="s">
        <v>139</v>
      </c>
    </row>
    <row r="136" spans="2:17" x14ac:dyDescent="0.25">
      <c r="B136" s="95" t="s">
        <v>212</v>
      </c>
      <c r="C136" s="95" t="s">
        <v>191</v>
      </c>
      <c r="D136" s="5" t="s">
        <v>229</v>
      </c>
      <c r="E136" s="4">
        <v>50</v>
      </c>
      <c r="F136" s="4"/>
      <c r="G136" s="4"/>
      <c r="H136" s="4"/>
      <c r="I136" s="4" t="s">
        <v>138</v>
      </c>
      <c r="J136" s="4" t="s">
        <v>139</v>
      </c>
      <c r="K136" s="4" t="s">
        <v>139</v>
      </c>
      <c r="L136" s="4" t="s">
        <v>139</v>
      </c>
      <c r="M136" s="4" t="s">
        <v>139</v>
      </c>
      <c r="N136" s="171" t="s">
        <v>138</v>
      </c>
      <c r="O136" s="283" t="s">
        <v>170</v>
      </c>
      <c r="P136" s="284"/>
      <c r="Q136" s="171" t="s">
        <v>139</v>
      </c>
    </row>
    <row r="137" spans="2:17" x14ac:dyDescent="0.25">
      <c r="B137" s="95" t="s">
        <v>212</v>
      </c>
      <c r="C137" s="95" t="s">
        <v>191</v>
      </c>
      <c r="D137" s="5" t="s">
        <v>230</v>
      </c>
      <c r="E137" s="4">
        <v>54</v>
      </c>
      <c r="F137" s="4"/>
      <c r="G137" s="4"/>
      <c r="H137" s="4"/>
      <c r="I137" s="4" t="s">
        <v>138</v>
      </c>
      <c r="J137" s="4" t="s">
        <v>139</v>
      </c>
      <c r="K137" s="4" t="s">
        <v>139</v>
      </c>
      <c r="L137" s="4" t="s">
        <v>139</v>
      </c>
      <c r="M137" s="4" t="s">
        <v>139</v>
      </c>
      <c r="N137" s="171" t="s">
        <v>138</v>
      </c>
      <c r="O137" s="283" t="s">
        <v>170</v>
      </c>
      <c r="P137" s="284"/>
      <c r="Q137" s="171" t="s">
        <v>139</v>
      </c>
    </row>
    <row r="138" spans="2:17" x14ac:dyDescent="0.25">
      <c r="B138" s="95" t="s">
        <v>212</v>
      </c>
      <c r="C138" s="95" t="s">
        <v>191</v>
      </c>
      <c r="D138" s="5" t="s">
        <v>230</v>
      </c>
      <c r="E138" s="4">
        <v>50</v>
      </c>
      <c r="F138" s="4"/>
      <c r="G138" s="4"/>
      <c r="H138" s="4"/>
      <c r="I138" s="4" t="s">
        <v>138</v>
      </c>
      <c r="J138" s="4" t="s">
        <v>139</v>
      </c>
      <c r="K138" s="4" t="s">
        <v>139</v>
      </c>
      <c r="L138" s="4" t="s">
        <v>139</v>
      </c>
      <c r="M138" s="4" t="s">
        <v>139</v>
      </c>
      <c r="N138" s="171" t="s">
        <v>138</v>
      </c>
      <c r="O138" s="283" t="s">
        <v>170</v>
      </c>
      <c r="P138" s="284"/>
      <c r="Q138" s="171" t="s">
        <v>139</v>
      </c>
    </row>
    <row r="139" spans="2:17" x14ac:dyDescent="0.25">
      <c r="B139" s="95" t="s">
        <v>212</v>
      </c>
      <c r="C139" s="95" t="s">
        <v>191</v>
      </c>
      <c r="D139" s="5" t="s">
        <v>231</v>
      </c>
      <c r="E139" s="4">
        <v>50</v>
      </c>
      <c r="F139" s="4"/>
      <c r="G139" s="4"/>
      <c r="H139" s="4"/>
      <c r="I139" s="4" t="s">
        <v>138</v>
      </c>
      <c r="J139" s="4" t="s">
        <v>139</v>
      </c>
      <c r="K139" s="4" t="s">
        <v>139</v>
      </c>
      <c r="L139" s="4" t="s">
        <v>139</v>
      </c>
      <c r="M139" s="4" t="s">
        <v>139</v>
      </c>
      <c r="N139" s="171" t="s">
        <v>138</v>
      </c>
      <c r="O139" s="283" t="s">
        <v>170</v>
      </c>
      <c r="P139" s="284"/>
      <c r="Q139" s="171" t="s">
        <v>139</v>
      </c>
    </row>
    <row r="140" spans="2:17" x14ac:dyDescent="0.25">
      <c r="B140" s="95" t="s">
        <v>212</v>
      </c>
      <c r="C140" s="95" t="s">
        <v>191</v>
      </c>
      <c r="D140" s="5" t="s">
        <v>232</v>
      </c>
      <c r="E140" s="4">
        <v>50</v>
      </c>
      <c r="F140" s="4"/>
      <c r="G140" s="4"/>
      <c r="H140" s="4"/>
      <c r="I140" s="4" t="s">
        <v>138</v>
      </c>
      <c r="J140" s="4" t="s">
        <v>139</v>
      </c>
      <c r="K140" s="4" t="s">
        <v>139</v>
      </c>
      <c r="L140" s="4" t="s">
        <v>139</v>
      </c>
      <c r="M140" s="4" t="s">
        <v>139</v>
      </c>
      <c r="N140" s="171" t="s">
        <v>138</v>
      </c>
      <c r="O140" s="283" t="s">
        <v>170</v>
      </c>
      <c r="P140" s="284"/>
      <c r="Q140" s="171" t="s">
        <v>139</v>
      </c>
    </row>
    <row r="141" spans="2:17" x14ac:dyDescent="0.25">
      <c r="B141" s="95" t="s">
        <v>212</v>
      </c>
      <c r="C141" s="95" t="s">
        <v>191</v>
      </c>
      <c r="D141" s="5" t="s">
        <v>233</v>
      </c>
      <c r="E141" s="4">
        <v>53</v>
      </c>
      <c r="F141" s="4"/>
      <c r="G141" s="4"/>
      <c r="H141" s="4"/>
      <c r="I141" s="4" t="s">
        <v>138</v>
      </c>
      <c r="J141" s="4" t="s">
        <v>139</v>
      </c>
      <c r="K141" s="4" t="s">
        <v>139</v>
      </c>
      <c r="L141" s="4" t="s">
        <v>139</v>
      </c>
      <c r="M141" s="4" t="s">
        <v>139</v>
      </c>
      <c r="N141" s="171" t="s">
        <v>138</v>
      </c>
      <c r="O141" s="283" t="s">
        <v>170</v>
      </c>
      <c r="P141" s="284"/>
      <c r="Q141" s="171" t="s">
        <v>139</v>
      </c>
    </row>
    <row r="142" spans="2:17" x14ac:dyDescent="0.25">
      <c r="B142" s="95" t="s">
        <v>212</v>
      </c>
      <c r="C142" s="95" t="s">
        <v>191</v>
      </c>
      <c r="D142" s="5" t="s">
        <v>234</v>
      </c>
      <c r="E142" s="4">
        <v>50</v>
      </c>
      <c r="F142" s="4"/>
      <c r="G142" s="4"/>
      <c r="H142" s="4"/>
      <c r="I142" s="4" t="s">
        <v>138</v>
      </c>
      <c r="J142" s="4" t="s">
        <v>139</v>
      </c>
      <c r="K142" s="4" t="s">
        <v>139</v>
      </c>
      <c r="L142" s="4" t="s">
        <v>139</v>
      </c>
      <c r="M142" s="4" t="s">
        <v>139</v>
      </c>
      <c r="N142" s="171" t="s">
        <v>138</v>
      </c>
      <c r="O142" s="283" t="s">
        <v>170</v>
      </c>
      <c r="P142" s="284"/>
      <c r="Q142" s="171" t="s">
        <v>139</v>
      </c>
    </row>
    <row r="143" spans="2:17" x14ac:dyDescent="0.25">
      <c r="B143" s="95" t="s">
        <v>212</v>
      </c>
      <c r="C143" s="95" t="s">
        <v>191</v>
      </c>
      <c r="D143" s="5" t="s">
        <v>235</v>
      </c>
      <c r="E143" s="4">
        <v>50</v>
      </c>
      <c r="F143" s="4"/>
      <c r="G143" s="4"/>
      <c r="H143" s="4"/>
      <c r="I143" s="4" t="s">
        <v>138</v>
      </c>
      <c r="J143" s="4" t="s">
        <v>139</v>
      </c>
      <c r="K143" s="4" t="s">
        <v>139</v>
      </c>
      <c r="L143" s="4" t="s">
        <v>139</v>
      </c>
      <c r="M143" s="4" t="s">
        <v>139</v>
      </c>
      <c r="N143" s="171" t="s">
        <v>138</v>
      </c>
      <c r="O143" s="283" t="s">
        <v>170</v>
      </c>
      <c r="P143" s="284"/>
      <c r="Q143" s="171" t="s">
        <v>139</v>
      </c>
    </row>
    <row r="144" spans="2:17" x14ac:dyDescent="0.25">
      <c r="B144" s="95" t="s">
        <v>212</v>
      </c>
      <c r="C144" s="95" t="s">
        <v>191</v>
      </c>
      <c r="D144" s="5" t="s">
        <v>236</v>
      </c>
      <c r="E144" s="4">
        <v>50</v>
      </c>
      <c r="F144" s="4"/>
      <c r="G144" s="4"/>
      <c r="H144" s="4"/>
      <c r="I144" s="4" t="s">
        <v>138</v>
      </c>
      <c r="J144" s="4" t="s">
        <v>139</v>
      </c>
      <c r="K144" s="4" t="s">
        <v>139</v>
      </c>
      <c r="L144" s="4" t="s">
        <v>139</v>
      </c>
      <c r="M144" s="4" t="s">
        <v>139</v>
      </c>
      <c r="N144" s="171" t="s">
        <v>138</v>
      </c>
      <c r="O144" s="283" t="s">
        <v>170</v>
      </c>
      <c r="P144" s="284"/>
      <c r="Q144" s="171" t="s">
        <v>139</v>
      </c>
    </row>
    <row r="145" spans="2:17" x14ac:dyDescent="0.25">
      <c r="B145" s="95" t="s">
        <v>212</v>
      </c>
      <c r="C145" s="95" t="s">
        <v>191</v>
      </c>
      <c r="D145" s="5" t="s">
        <v>223</v>
      </c>
      <c r="E145" s="4">
        <v>50</v>
      </c>
      <c r="F145" s="4"/>
      <c r="G145" s="4"/>
      <c r="H145" s="4"/>
      <c r="I145" s="4" t="s">
        <v>138</v>
      </c>
      <c r="J145" s="4" t="s">
        <v>139</v>
      </c>
      <c r="K145" s="4" t="s">
        <v>139</v>
      </c>
      <c r="L145" s="4" t="s">
        <v>139</v>
      </c>
      <c r="M145" s="4" t="s">
        <v>139</v>
      </c>
      <c r="N145" s="171" t="s">
        <v>138</v>
      </c>
      <c r="O145" s="283" t="s">
        <v>170</v>
      </c>
      <c r="P145" s="284"/>
      <c r="Q145" s="171" t="s">
        <v>139</v>
      </c>
    </row>
    <row r="146" spans="2:17" x14ac:dyDescent="0.25">
      <c r="B146" s="95" t="s">
        <v>212</v>
      </c>
      <c r="C146" s="95" t="s">
        <v>191</v>
      </c>
      <c r="D146" s="5" t="s">
        <v>223</v>
      </c>
      <c r="E146" s="4">
        <v>50</v>
      </c>
      <c r="F146" s="4"/>
      <c r="G146" s="4"/>
      <c r="H146" s="4"/>
      <c r="I146" s="4" t="s">
        <v>138</v>
      </c>
      <c r="J146" s="4" t="s">
        <v>139</v>
      </c>
      <c r="K146" s="4" t="s">
        <v>139</v>
      </c>
      <c r="L146" s="4" t="s">
        <v>139</v>
      </c>
      <c r="M146" s="4" t="s">
        <v>139</v>
      </c>
      <c r="N146" s="171" t="s">
        <v>138</v>
      </c>
      <c r="O146" s="283" t="s">
        <v>170</v>
      </c>
      <c r="P146" s="284"/>
      <c r="Q146" s="171" t="s">
        <v>139</v>
      </c>
    </row>
    <row r="147" spans="2:17" x14ac:dyDescent="0.25">
      <c r="B147" s="193"/>
      <c r="C147" s="193"/>
      <c r="D147" s="194"/>
      <c r="E147" s="195"/>
      <c r="F147" s="195"/>
      <c r="G147" s="195"/>
      <c r="H147" s="195"/>
      <c r="I147" s="195"/>
      <c r="J147" s="195"/>
      <c r="K147" s="195"/>
      <c r="L147" s="195"/>
      <c r="M147" s="195"/>
      <c r="N147" s="196"/>
      <c r="O147" s="197"/>
      <c r="P147" s="198"/>
      <c r="Q147" s="196"/>
    </row>
    <row r="148" spans="2:17" x14ac:dyDescent="0.25">
      <c r="B148" s="187" t="s">
        <v>237</v>
      </c>
      <c r="C148" s="95" t="s">
        <v>191</v>
      </c>
      <c r="D148" s="5" t="s">
        <v>238</v>
      </c>
      <c r="E148" s="4">
        <v>100</v>
      </c>
      <c r="F148" s="4"/>
      <c r="G148" s="4"/>
      <c r="H148" s="4"/>
      <c r="I148" s="4" t="s">
        <v>138</v>
      </c>
      <c r="J148" s="4" t="s">
        <v>139</v>
      </c>
      <c r="K148" s="4" t="s">
        <v>139</v>
      </c>
      <c r="L148" s="4" t="s">
        <v>139</v>
      </c>
      <c r="M148" s="4" t="s">
        <v>139</v>
      </c>
      <c r="N148" s="171" t="s">
        <v>138</v>
      </c>
      <c r="O148" s="283" t="s">
        <v>170</v>
      </c>
      <c r="P148" s="284"/>
      <c r="Q148" s="171" t="s">
        <v>139</v>
      </c>
    </row>
    <row r="149" spans="2:17" x14ac:dyDescent="0.25">
      <c r="B149" s="95" t="s">
        <v>237</v>
      </c>
      <c r="C149" s="95" t="s">
        <v>191</v>
      </c>
      <c r="D149" s="5" t="s">
        <v>239</v>
      </c>
      <c r="E149" s="4">
        <v>240</v>
      </c>
      <c r="F149" s="4"/>
      <c r="G149" s="4"/>
      <c r="H149" s="4"/>
      <c r="I149" s="4" t="s">
        <v>138</v>
      </c>
      <c r="J149" s="4" t="s">
        <v>139</v>
      </c>
      <c r="K149" s="4" t="s">
        <v>139</v>
      </c>
      <c r="L149" s="4" t="s">
        <v>139</v>
      </c>
      <c r="M149" s="4" t="s">
        <v>139</v>
      </c>
      <c r="N149" s="171" t="s">
        <v>138</v>
      </c>
      <c r="O149" s="283" t="s">
        <v>170</v>
      </c>
      <c r="P149" s="284"/>
      <c r="Q149" s="171" t="s">
        <v>139</v>
      </c>
    </row>
    <row r="150" spans="2:17" x14ac:dyDescent="0.25">
      <c r="B150" s="95" t="s">
        <v>237</v>
      </c>
      <c r="C150" s="95" t="s">
        <v>191</v>
      </c>
      <c r="D150" s="5" t="s">
        <v>238</v>
      </c>
      <c r="E150" s="4">
        <v>108</v>
      </c>
      <c r="F150" s="4"/>
      <c r="G150" s="4"/>
      <c r="H150" s="4"/>
      <c r="I150" s="4" t="s">
        <v>138</v>
      </c>
      <c r="J150" s="4" t="s">
        <v>139</v>
      </c>
      <c r="K150" s="4" t="s">
        <v>139</v>
      </c>
      <c r="L150" s="4" t="s">
        <v>139</v>
      </c>
      <c r="M150" s="4" t="s">
        <v>139</v>
      </c>
      <c r="N150" s="171" t="s">
        <v>138</v>
      </c>
      <c r="O150" s="283" t="s">
        <v>170</v>
      </c>
      <c r="P150" s="284"/>
      <c r="Q150" s="171" t="s">
        <v>139</v>
      </c>
    </row>
    <row r="151" spans="2:17" x14ac:dyDescent="0.25">
      <c r="B151" s="95" t="s">
        <v>237</v>
      </c>
      <c r="C151" s="95" t="s">
        <v>191</v>
      </c>
      <c r="D151" s="5" t="s">
        <v>240</v>
      </c>
      <c r="E151" s="4">
        <v>64</v>
      </c>
      <c r="F151" s="4"/>
      <c r="G151" s="4"/>
      <c r="H151" s="4"/>
      <c r="I151" s="4" t="s">
        <v>138</v>
      </c>
      <c r="J151" s="4" t="s">
        <v>139</v>
      </c>
      <c r="K151" s="4" t="s">
        <v>139</v>
      </c>
      <c r="L151" s="4" t="s">
        <v>139</v>
      </c>
      <c r="M151" s="4" t="s">
        <v>139</v>
      </c>
      <c r="N151" s="171" t="s">
        <v>138</v>
      </c>
      <c r="O151" s="283" t="s">
        <v>170</v>
      </c>
      <c r="P151" s="284"/>
      <c r="Q151" s="171" t="s">
        <v>139</v>
      </c>
    </row>
    <row r="152" spans="2:17" x14ac:dyDescent="0.25">
      <c r="B152" s="95" t="s">
        <v>237</v>
      </c>
      <c r="C152" s="95" t="s">
        <v>191</v>
      </c>
      <c r="D152" s="5" t="s">
        <v>241</v>
      </c>
      <c r="E152" s="4">
        <v>38</v>
      </c>
      <c r="F152" s="4"/>
      <c r="G152" s="4"/>
      <c r="H152" s="4"/>
      <c r="I152" s="4" t="s">
        <v>138</v>
      </c>
      <c r="J152" s="4" t="s">
        <v>139</v>
      </c>
      <c r="K152" s="4" t="s">
        <v>139</v>
      </c>
      <c r="L152" s="4" t="s">
        <v>139</v>
      </c>
      <c r="M152" s="4" t="s">
        <v>139</v>
      </c>
      <c r="N152" s="171" t="s">
        <v>138</v>
      </c>
      <c r="O152" s="283" t="s">
        <v>170</v>
      </c>
      <c r="P152" s="284"/>
      <c r="Q152" s="171" t="s">
        <v>139</v>
      </c>
    </row>
    <row r="153" spans="2:17" x14ac:dyDescent="0.25">
      <c r="B153" s="95" t="s">
        <v>237</v>
      </c>
      <c r="C153" s="95" t="s">
        <v>191</v>
      </c>
      <c r="D153" s="5" t="s">
        <v>242</v>
      </c>
      <c r="E153" s="4">
        <v>48</v>
      </c>
      <c r="F153" s="4"/>
      <c r="G153" s="4"/>
      <c r="H153" s="4"/>
      <c r="I153" s="4" t="s">
        <v>138</v>
      </c>
      <c r="J153" s="4" t="s">
        <v>139</v>
      </c>
      <c r="K153" s="4" t="s">
        <v>139</v>
      </c>
      <c r="L153" s="4" t="s">
        <v>139</v>
      </c>
      <c r="M153" s="4" t="s">
        <v>139</v>
      </c>
      <c r="N153" s="171" t="s">
        <v>138</v>
      </c>
      <c r="O153" s="283" t="s">
        <v>170</v>
      </c>
      <c r="P153" s="284"/>
      <c r="Q153" s="171" t="s">
        <v>139</v>
      </c>
    </row>
    <row r="154" spans="2:17" x14ac:dyDescent="0.25">
      <c r="B154" s="95" t="s">
        <v>237</v>
      </c>
      <c r="C154" s="95" t="s">
        <v>191</v>
      </c>
      <c r="D154" s="5" t="s">
        <v>243</v>
      </c>
      <c r="E154" s="4">
        <v>52</v>
      </c>
      <c r="F154" s="4"/>
      <c r="G154" s="4"/>
      <c r="H154" s="4"/>
      <c r="I154" s="4" t="s">
        <v>138</v>
      </c>
      <c r="J154" s="4" t="s">
        <v>139</v>
      </c>
      <c r="K154" s="4" t="s">
        <v>139</v>
      </c>
      <c r="L154" s="4" t="s">
        <v>139</v>
      </c>
      <c r="M154" s="4" t="s">
        <v>139</v>
      </c>
      <c r="N154" s="171" t="s">
        <v>138</v>
      </c>
      <c r="O154" s="283" t="s">
        <v>170</v>
      </c>
      <c r="P154" s="284"/>
      <c r="Q154" s="171" t="s">
        <v>139</v>
      </c>
    </row>
    <row r="155" spans="2:17" x14ac:dyDescent="0.25">
      <c r="B155" s="95" t="s">
        <v>237</v>
      </c>
      <c r="C155" s="95" t="s">
        <v>191</v>
      </c>
      <c r="D155" s="5" t="s">
        <v>244</v>
      </c>
      <c r="E155" s="4">
        <v>52</v>
      </c>
      <c r="F155" s="4"/>
      <c r="G155" s="4"/>
      <c r="H155" s="4"/>
      <c r="I155" s="4" t="s">
        <v>138</v>
      </c>
      <c r="J155" s="4" t="s">
        <v>139</v>
      </c>
      <c r="K155" s="4" t="s">
        <v>139</v>
      </c>
      <c r="L155" s="4" t="s">
        <v>139</v>
      </c>
      <c r="M155" s="4" t="s">
        <v>139</v>
      </c>
      <c r="N155" s="171" t="s">
        <v>138</v>
      </c>
      <c r="O155" s="283" t="s">
        <v>170</v>
      </c>
      <c r="P155" s="284"/>
      <c r="Q155" s="171" t="s">
        <v>139</v>
      </c>
    </row>
    <row r="156" spans="2:17" x14ac:dyDescent="0.25">
      <c r="B156" s="95" t="s">
        <v>237</v>
      </c>
      <c r="C156" s="95" t="s">
        <v>191</v>
      </c>
      <c r="D156" s="5" t="s">
        <v>245</v>
      </c>
      <c r="E156" s="4">
        <v>52</v>
      </c>
      <c r="F156" s="4"/>
      <c r="G156" s="4"/>
      <c r="H156" s="4"/>
      <c r="I156" s="4" t="s">
        <v>138</v>
      </c>
      <c r="J156" s="4" t="s">
        <v>139</v>
      </c>
      <c r="K156" s="4" t="s">
        <v>139</v>
      </c>
      <c r="L156" s="4" t="s">
        <v>139</v>
      </c>
      <c r="M156" s="4" t="s">
        <v>139</v>
      </c>
      <c r="N156" s="171" t="s">
        <v>138</v>
      </c>
      <c r="O156" s="283" t="s">
        <v>170</v>
      </c>
      <c r="P156" s="284"/>
      <c r="Q156" s="171" t="s">
        <v>139</v>
      </c>
    </row>
    <row r="157" spans="2:17" x14ac:dyDescent="0.25">
      <c r="B157" s="95" t="s">
        <v>237</v>
      </c>
      <c r="C157" s="95" t="s">
        <v>191</v>
      </c>
      <c r="D157" s="5" t="s">
        <v>246</v>
      </c>
      <c r="E157" s="4">
        <v>53</v>
      </c>
      <c r="F157" s="4"/>
      <c r="G157" s="4"/>
      <c r="H157" s="4"/>
      <c r="I157" s="4" t="s">
        <v>138</v>
      </c>
      <c r="J157" s="4" t="s">
        <v>139</v>
      </c>
      <c r="K157" s="4" t="s">
        <v>139</v>
      </c>
      <c r="L157" s="4" t="s">
        <v>139</v>
      </c>
      <c r="M157" s="4" t="s">
        <v>139</v>
      </c>
      <c r="N157" s="171" t="s">
        <v>138</v>
      </c>
      <c r="O157" s="283" t="s">
        <v>170</v>
      </c>
      <c r="P157" s="284"/>
      <c r="Q157" s="171" t="s">
        <v>139</v>
      </c>
    </row>
    <row r="158" spans="2:17" x14ac:dyDescent="0.25">
      <c r="B158" s="95" t="s">
        <v>237</v>
      </c>
      <c r="C158" s="95" t="s">
        <v>191</v>
      </c>
      <c r="D158" s="5" t="s">
        <v>247</v>
      </c>
      <c r="E158" s="4">
        <v>52</v>
      </c>
      <c r="F158" s="4"/>
      <c r="G158" s="4"/>
      <c r="H158" s="4"/>
      <c r="I158" s="4" t="s">
        <v>138</v>
      </c>
      <c r="J158" s="4" t="s">
        <v>139</v>
      </c>
      <c r="K158" s="4" t="s">
        <v>139</v>
      </c>
      <c r="L158" s="4" t="s">
        <v>139</v>
      </c>
      <c r="M158" s="4" t="s">
        <v>139</v>
      </c>
      <c r="N158" s="171" t="s">
        <v>138</v>
      </c>
      <c r="O158" s="283" t="s">
        <v>170</v>
      </c>
      <c r="P158" s="284"/>
      <c r="Q158" s="171" t="s">
        <v>139</v>
      </c>
    </row>
    <row r="159" spans="2:17" x14ac:dyDescent="0.25">
      <c r="B159" s="95" t="s">
        <v>237</v>
      </c>
      <c r="C159" s="95" t="s">
        <v>191</v>
      </c>
      <c r="D159" s="5" t="s">
        <v>248</v>
      </c>
      <c r="E159" s="4">
        <v>52</v>
      </c>
      <c r="F159" s="4"/>
      <c r="G159" s="4"/>
      <c r="H159" s="4"/>
      <c r="I159" s="4" t="s">
        <v>138</v>
      </c>
      <c r="J159" s="4" t="s">
        <v>139</v>
      </c>
      <c r="K159" s="4" t="s">
        <v>139</v>
      </c>
      <c r="L159" s="4" t="s">
        <v>139</v>
      </c>
      <c r="M159" s="4" t="s">
        <v>139</v>
      </c>
      <c r="N159" s="171" t="s">
        <v>138</v>
      </c>
      <c r="O159" s="283" t="s">
        <v>170</v>
      </c>
      <c r="P159" s="284"/>
      <c r="Q159" s="171" t="s">
        <v>139</v>
      </c>
    </row>
    <row r="160" spans="2:17" x14ac:dyDescent="0.25">
      <c r="B160" s="95" t="s">
        <v>237</v>
      </c>
      <c r="C160" s="95" t="s">
        <v>191</v>
      </c>
      <c r="D160" s="5" t="s">
        <v>249</v>
      </c>
      <c r="E160" s="4">
        <v>52</v>
      </c>
      <c r="F160" s="4"/>
      <c r="G160" s="4"/>
      <c r="H160" s="4"/>
      <c r="I160" s="4" t="s">
        <v>138</v>
      </c>
      <c r="J160" s="4" t="s">
        <v>139</v>
      </c>
      <c r="K160" s="4" t="s">
        <v>139</v>
      </c>
      <c r="L160" s="4" t="s">
        <v>139</v>
      </c>
      <c r="M160" s="4" t="s">
        <v>139</v>
      </c>
      <c r="N160" s="171" t="s">
        <v>138</v>
      </c>
      <c r="O160" s="283" t="s">
        <v>170</v>
      </c>
      <c r="P160" s="284"/>
      <c r="Q160" s="171" t="s">
        <v>139</v>
      </c>
    </row>
    <row r="161" spans="2:17" x14ac:dyDescent="0.25">
      <c r="B161" s="95" t="s">
        <v>237</v>
      </c>
      <c r="C161" s="95" t="s">
        <v>191</v>
      </c>
      <c r="D161" s="5" t="s">
        <v>250</v>
      </c>
      <c r="E161" s="4">
        <v>52</v>
      </c>
      <c r="F161" s="4"/>
      <c r="G161" s="4"/>
      <c r="H161" s="4"/>
      <c r="I161" s="4" t="s">
        <v>138</v>
      </c>
      <c r="J161" s="4" t="s">
        <v>139</v>
      </c>
      <c r="K161" s="4" t="s">
        <v>139</v>
      </c>
      <c r="L161" s="4" t="s">
        <v>139</v>
      </c>
      <c r="M161" s="4" t="s">
        <v>139</v>
      </c>
      <c r="N161" s="171" t="s">
        <v>138</v>
      </c>
      <c r="O161" s="283" t="s">
        <v>170</v>
      </c>
      <c r="P161" s="284"/>
      <c r="Q161" s="171" t="s">
        <v>139</v>
      </c>
    </row>
    <row r="162" spans="2:17" x14ac:dyDescent="0.25">
      <c r="B162" s="95" t="s">
        <v>237</v>
      </c>
      <c r="C162" s="95" t="s">
        <v>191</v>
      </c>
      <c r="D162" s="5" t="s">
        <v>251</v>
      </c>
      <c r="E162" s="4">
        <v>50</v>
      </c>
      <c r="F162" s="4"/>
      <c r="G162" s="4"/>
      <c r="H162" s="4"/>
      <c r="I162" s="4" t="s">
        <v>138</v>
      </c>
      <c r="J162" s="4" t="s">
        <v>139</v>
      </c>
      <c r="K162" s="4" t="s">
        <v>139</v>
      </c>
      <c r="L162" s="4" t="s">
        <v>139</v>
      </c>
      <c r="M162" s="4" t="s">
        <v>139</v>
      </c>
      <c r="N162" s="171" t="s">
        <v>138</v>
      </c>
      <c r="O162" s="283" t="s">
        <v>170</v>
      </c>
      <c r="P162" s="284"/>
      <c r="Q162" s="171" t="s">
        <v>139</v>
      </c>
    </row>
    <row r="163" spans="2:17" x14ac:dyDescent="0.25">
      <c r="B163" s="95" t="s">
        <v>237</v>
      </c>
      <c r="C163" s="95" t="s">
        <v>191</v>
      </c>
      <c r="D163" s="5" t="s">
        <v>251</v>
      </c>
      <c r="E163" s="4">
        <v>50</v>
      </c>
      <c r="F163" s="4"/>
      <c r="G163" s="4"/>
      <c r="H163" s="4"/>
      <c r="I163" s="4" t="s">
        <v>138</v>
      </c>
      <c r="J163" s="4" t="s">
        <v>139</v>
      </c>
      <c r="K163" s="4" t="s">
        <v>139</v>
      </c>
      <c r="L163" s="4" t="s">
        <v>139</v>
      </c>
      <c r="M163" s="4" t="s">
        <v>139</v>
      </c>
      <c r="N163" s="171" t="s">
        <v>138</v>
      </c>
      <c r="O163" s="283" t="s">
        <v>170</v>
      </c>
      <c r="P163" s="284"/>
      <c r="Q163" s="171" t="s">
        <v>139</v>
      </c>
    </row>
    <row r="164" spans="2:17" x14ac:dyDescent="0.25">
      <c r="B164" s="95" t="s">
        <v>237</v>
      </c>
      <c r="C164" s="95" t="s">
        <v>191</v>
      </c>
      <c r="D164" s="5" t="s">
        <v>251</v>
      </c>
      <c r="E164" s="4">
        <v>50</v>
      </c>
      <c r="F164" s="4"/>
      <c r="G164" s="4"/>
      <c r="H164" s="4"/>
      <c r="I164" s="4" t="s">
        <v>138</v>
      </c>
      <c r="J164" s="4" t="s">
        <v>139</v>
      </c>
      <c r="K164" s="4" t="s">
        <v>139</v>
      </c>
      <c r="L164" s="4" t="s">
        <v>139</v>
      </c>
      <c r="M164" s="4" t="s">
        <v>139</v>
      </c>
      <c r="N164" s="171" t="s">
        <v>138</v>
      </c>
      <c r="O164" s="283" t="s">
        <v>170</v>
      </c>
      <c r="P164" s="284"/>
      <c r="Q164" s="171" t="s">
        <v>139</v>
      </c>
    </row>
    <row r="165" spans="2:17" x14ac:dyDescent="0.25">
      <c r="B165" s="95" t="s">
        <v>237</v>
      </c>
      <c r="C165" s="95" t="s">
        <v>191</v>
      </c>
      <c r="D165" s="5" t="s">
        <v>251</v>
      </c>
      <c r="E165" s="4">
        <v>50</v>
      </c>
      <c r="F165" s="4"/>
      <c r="G165" s="4"/>
      <c r="H165" s="4"/>
      <c r="I165" s="4" t="s">
        <v>138</v>
      </c>
      <c r="J165" s="4" t="s">
        <v>139</v>
      </c>
      <c r="K165" s="4" t="s">
        <v>139</v>
      </c>
      <c r="L165" s="4" t="s">
        <v>139</v>
      </c>
      <c r="M165" s="4" t="s">
        <v>139</v>
      </c>
      <c r="N165" s="171" t="s">
        <v>138</v>
      </c>
      <c r="O165" s="283" t="s">
        <v>170</v>
      </c>
      <c r="P165" s="284"/>
      <c r="Q165" s="171" t="s">
        <v>139</v>
      </c>
    </row>
    <row r="166" spans="2:17" x14ac:dyDescent="0.25">
      <c r="B166" s="193"/>
      <c r="C166" s="193"/>
      <c r="D166" s="194"/>
      <c r="E166" s="195"/>
      <c r="F166" s="195"/>
      <c r="G166" s="195"/>
      <c r="H166" s="195"/>
      <c r="I166" s="195"/>
      <c r="J166" s="195"/>
      <c r="K166" s="195"/>
      <c r="L166" s="195"/>
      <c r="M166" s="195"/>
      <c r="N166" s="196"/>
      <c r="O166" s="197"/>
      <c r="P166" s="198"/>
      <c r="Q166" s="196"/>
    </row>
    <row r="167" spans="2:17" x14ac:dyDescent="0.25">
      <c r="B167" s="187" t="s">
        <v>268</v>
      </c>
      <c r="C167" s="95" t="s">
        <v>169</v>
      </c>
      <c r="D167" s="5" t="s">
        <v>253</v>
      </c>
      <c r="E167" s="4">
        <v>180</v>
      </c>
      <c r="F167" s="4"/>
      <c r="G167" s="4"/>
      <c r="H167" s="4"/>
      <c r="I167" s="4" t="s">
        <v>138</v>
      </c>
      <c r="J167" s="4" t="s">
        <v>139</v>
      </c>
      <c r="K167" s="4" t="s">
        <v>139</v>
      </c>
      <c r="L167" s="4" t="s">
        <v>139</v>
      </c>
      <c r="M167" s="4" t="s">
        <v>139</v>
      </c>
      <c r="N167" s="171" t="s">
        <v>138</v>
      </c>
      <c r="O167" s="283" t="s">
        <v>170</v>
      </c>
      <c r="P167" s="284"/>
      <c r="Q167" s="171" t="s">
        <v>139</v>
      </c>
    </row>
    <row r="168" spans="2:17" x14ac:dyDescent="0.25">
      <c r="B168" s="95" t="s">
        <v>252</v>
      </c>
      <c r="C168" s="95" t="s">
        <v>191</v>
      </c>
      <c r="D168" s="5" t="s">
        <v>254</v>
      </c>
      <c r="E168" s="4">
        <v>50</v>
      </c>
      <c r="F168" s="4"/>
      <c r="G168" s="4"/>
      <c r="H168" s="4"/>
      <c r="I168" s="4" t="s">
        <v>138</v>
      </c>
      <c r="J168" s="4" t="s">
        <v>139</v>
      </c>
      <c r="K168" s="4" t="s">
        <v>139</v>
      </c>
      <c r="L168" s="4" t="s">
        <v>139</v>
      </c>
      <c r="M168" s="4" t="s">
        <v>139</v>
      </c>
      <c r="N168" s="171" t="s">
        <v>138</v>
      </c>
      <c r="O168" s="283" t="s">
        <v>170</v>
      </c>
      <c r="P168" s="284"/>
      <c r="Q168" s="171" t="s">
        <v>139</v>
      </c>
    </row>
    <row r="169" spans="2:17" x14ac:dyDescent="0.25">
      <c r="B169" s="95" t="s">
        <v>252</v>
      </c>
      <c r="C169" s="95" t="s">
        <v>191</v>
      </c>
      <c r="D169" s="5" t="s">
        <v>255</v>
      </c>
      <c r="E169" s="4">
        <v>50</v>
      </c>
      <c r="F169" s="4"/>
      <c r="G169" s="4"/>
      <c r="H169" s="4"/>
      <c r="I169" s="4" t="s">
        <v>138</v>
      </c>
      <c r="J169" s="4" t="s">
        <v>139</v>
      </c>
      <c r="K169" s="4" t="s">
        <v>139</v>
      </c>
      <c r="L169" s="4" t="s">
        <v>139</v>
      </c>
      <c r="M169" s="4" t="s">
        <v>139</v>
      </c>
      <c r="N169" s="171" t="s">
        <v>138</v>
      </c>
      <c r="O169" s="283" t="s">
        <v>170</v>
      </c>
      <c r="P169" s="284"/>
      <c r="Q169" s="171" t="s">
        <v>139</v>
      </c>
    </row>
    <row r="170" spans="2:17" x14ac:dyDescent="0.25">
      <c r="B170" s="95" t="s">
        <v>252</v>
      </c>
      <c r="C170" s="95" t="s">
        <v>191</v>
      </c>
      <c r="D170" s="5" t="s">
        <v>254</v>
      </c>
      <c r="E170" s="4">
        <v>50</v>
      </c>
      <c r="F170" s="4"/>
      <c r="G170" s="4"/>
      <c r="H170" s="4"/>
      <c r="I170" s="4" t="s">
        <v>138</v>
      </c>
      <c r="J170" s="4" t="s">
        <v>139</v>
      </c>
      <c r="K170" s="4" t="s">
        <v>139</v>
      </c>
      <c r="L170" s="4" t="s">
        <v>139</v>
      </c>
      <c r="M170" s="4" t="s">
        <v>139</v>
      </c>
      <c r="N170" s="171" t="s">
        <v>138</v>
      </c>
      <c r="O170" s="283" t="s">
        <v>170</v>
      </c>
      <c r="P170" s="284"/>
      <c r="Q170" s="171" t="s">
        <v>139</v>
      </c>
    </row>
    <row r="171" spans="2:17" x14ac:dyDescent="0.25">
      <c r="B171" s="95" t="s">
        <v>252</v>
      </c>
      <c r="C171" s="95" t="s">
        <v>191</v>
      </c>
      <c r="D171" s="5" t="s">
        <v>256</v>
      </c>
      <c r="E171" s="4">
        <v>50</v>
      </c>
      <c r="F171" s="4"/>
      <c r="G171" s="4"/>
      <c r="H171" s="4"/>
      <c r="I171" s="4" t="s">
        <v>138</v>
      </c>
      <c r="J171" s="4" t="s">
        <v>139</v>
      </c>
      <c r="K171" s="4" t="s">
        <v>139</v>
      </c>
      <c r="L171" s="4" t="s">
        <v>139</v>
      </c>
      <c r="M171" s="4" t="s">
        <v>139</v>
      </c>
      <c r="N171" s="171" t="s">
        <v>138</v>
      </c>
      <c r="O171" s="283" t="s">
        <v>170</v>
      </c>
      <c r="P171" s="284"/>
      <c r="Q171" s="171" t="s">
        <v>139</v>
      </c>
    </row>
    <row r="172" spans="2:17" x14ac:dyDescent="0.25">
      <c r="B172" s="95" t="s">
        <v>252</v>
      </c>
      <c r="C172" s="95" t="s">
        <v>191</v>
      </c>
      <c r="D172" s="5" t="s">
        <v>257</v>
      </c>
      <c r="E172" s="4">
        <v>50</v>
      </c>
      <c r="F172" s="4"/>
      <c r="G172" s="4"/>
      <c r="H172" s="4"/>
      <c r="I172" s="4" t="s">
        <v>138</v>
      </c>
      <c r="J172" s="4" t="s">
        <v>139</v>
      </c>
      <c r="K172" s="4" t="s">
        <v>139</v>
      </c>
      <c r="L172" s="4" t="s">
        <v>139</v>
      </c>
      <c r="M172" s="4" t="s">
        <v>139</v>
      </c>
      <c r="N172" s="171" t="s">
        <v>138</v>
      </c>
      <c r="O172" s="283" t="s">
        <v>170</v>
      </c>
      <c r="P172" s="284"/>
      <c r="Q172" s="171" t="s">
        <v>139</v>
      </c>
    </row>
    <row r="173" spans="2:17" x14ac:dyDescent="0.25">
      <c r="B173" s="95" t="s">
        <v>252</v>
      </c>
      <c r="C173" s="95" t="s">
        <v>191</v>
      </c>
      <c r="D173" s="5" t="s">
        <v>257</v>
      </c>
      <c r="E173" s="4">
        <v>50</v>
      </c>
      <c r="F173" s="4"/>
      <c r="G173" s="4"/>
      <c r="H173" s="4"/>
      <c r="I173" s="4" t="s">
        <v>138</v>
      </c>
      <c r="J173" s="4" t="s">
        <v>139</v>
      </c>
      <c r="K173" s="4" t="s">
        <v>139</v>
      </c>
      <c r="L173" s="4" t="s">
        <v>139</v>
      </c>
      <c r="M173" s="4" t="s">
        <v>139</v>
      </c>
      <c r="N173" s="171" t="s">
        <v>138</v>
      </c>
      <c r="O173" s="283" t="s">
        <v>170</v>
      </c>
      <c r="P173" s="284"/>
      <c r="Q173" s="171" t="s">
        <v>139</v>
      </c>
    </row>
    <row r="174" spans="2:17" x14ac:dyDescent="0.25">
      <c r="B174" s="95" t="s">
        <v>252</v>
      </c>
      <c r="C174" s="95" t="s">
        <v>191</v>
      </c>
      <c r="D174" s="5" t="s">
        <v>257</v>
      </c>
      <c r="E174" s="4">
        <v>50</v>
      </c>
      <c r="F174" s="4"/>
      <c r="G174" s="4"/>
      <c r="H174" s="4"/>
      <c r="I174" s="4" t="s">
        <v>138</v>
      </c>
      <c r="J174" s="4" t="s">
        <v>139</v>
      </c>
      <c r="K174" s="4" t="s">
        <v>139</v>
      </c>
      <c r="L174" s="4" t="s">
        <v>139</v>
      </c>
      <c r="M174" s="4" t="s">
        <v>139</v>
      </c>
      <c r="N174" s="171" t="s">
        <v>138</v>
      </c>
      <c r="O174" s="283" t="s">
        <v>170</v>
      </c>
      <c r="P174" s="284"/>
      <c r="Q174" s="171" t="s">
        <v>139</v>
      </c>
    </row>
    <row r="175" spans="2:17" x14ac:dyDescent="0.25">
      <c r="B175" s="95" t="s">
        <v>252</v>
      </c>
      <c r="C175" s="95" t="s">
        <v>191</v>
      </c>
      <c r="D175" s="5" t="s">
        <v>258</v>
      </c>
      <c r="E175" s="4">
        <v>50</v>
      </c>
      <c r="F175" s="4"/>
      <c r="G175" s="4"/>
      <c r="H175" s="4"/>
      <c r="I175" s="4" t="s">
        <v>138</v>
      </c>
      <c r="J175" s="4" t="s">
        <v>139</v>
      </c>
      <c r="K175" s="4" t="s">
        <v>139</v>
      </c>
      <c r="L175" s="4" t="s">
        <v>139</v>
      </c>
      <c r="M175" s="4" t="s">
        <v>139</v>
      </c>
      <c r="N175" s="171" t="s">
        <v>138</v>
      </c>
      <c r="O175" s="283" t="s">
        <v>170</v>
      </c>
      <c r="P175" s="284"/>
      <c r="Q175" s="171" t="s">
        <v>139</v>
      </c>
    </row>
    <row r="176" spans="2:17" x14ac:dyDescent="0.25">
      <c r="B176" s="95" t="s">
        <v>252</v>
      </c>
      <c r="C176" s="95" t="s">
        <v>191</v>
      </c>
      <c r="D176" s="5" t="s">
        <v>259</v>
      </c>
      <c r="E176" s="4">
        <v>50</v>
      </c>
      <c r="F176" s="4"/>
      <c r="G176" s="4"/>
      <c r="H176" s="4"/>
      <c r="I176" s="4" t="s">
        <v>138</v>
      </c>
      <c r="J176" s="4" t="s">
        <v>139</v>
      </c>
      <c r="K176" s="4" t="s">
        <v>139</v>
      </c>
      <c r="L176" s="4" t="s">
        <v>139</v>
      </c>
      <c r="M176" s="4" t="s">
        <v>139</v>
      </c>
      <c r="N176" s="171" t="s">
        <v>138</v>
      </c>
      <c r="O176" s="283" t="s">
        <v>170</v>
      </c>
      <c r="P176" s="284"/>
      <c r="Q176" s="171" t="s">
        <v>139</v>
      </c>
    </row>
    <row r="177" spans="2:17" x14ac:dyDescent="0.25">
      <c r="B177" s="95" t="s">
        <v>252</v>
      </c>
      <c r="C177" s="95" t="s">
        <v>191</v>
      </c>
      <c r="D177" s="5" t="s">
        <v>259</v>
      </c>
      <c r="E177" s="4">
        <v>50</v>
      </c>
      <c r="F177" s="4"/>
      <c r="G177" s="4"/>
      <c r="H177" s="4"/>
      <c r="I177" s="4" t="s">
        <v>138</v>
      </c>
      <c r="J177" s="4" t="s">
        <v>139</v>
      </c>
      <c r="K177" s="4" t="s">
        <v>139</v>
      </c>
      <c r="L177" s="4" t="s">
        <v>139</v>
      </c>
      <c r="M177" s="4" t="s">
        <v>139</v>
      </c>
      <c r="N177" s="171" t="s">
        <v>138</v>
      </c>
      <c r="O177" s="283" t="s">
        <v>170</v>
      </c>
      <c r="P177" s="284"/>
      <c r="Q177" s="171" t="s">
        <v>139</v>
      </c>
    </row>
    <row r="178" spans="2:17" x14ac:dyDescent="0.25">
      <c r="B178" s="95" t="s">
        <v>252</v>
      </c>
      <c r="C178" s="95" t="s">
        <v>191</v>
      </c>
      <c r="D178" s="5" t="s">
        <v>260</v>
      </c>
      <c r="E178" s="4">
        <v>50</v>
      </c>
      <c r="F178" s="4"/>
      <c r="G178" s="4"/>
      <c r="H178" s="4"/>
      <c r="I178" s="4" t="s">
        <v>138</v>
      </c>
      <c r="J178" s="4" t="s">
        <v>139</v>
      </c>
      <c r="K178" s="4" t="s">
        <v>139</v>
      </c>
      <c r="L178" s="4" t="s">
        <v>139</v>
      </c>
      <c r="M178" s="4" t="s">
        <v>139</v>
      </c>
      <c r="N178" s="171" t="s">
        <v>138</v>
      </c>
      <c r="O178" s="283" t="s">
        <v>170</v>
      </c>
      <c r="P178" s="284"/>
      <c r="Q178" s="171" t="s">
        <v>139</v>
      </c>
    </row>
    <row r="179" spans="2:17" x14ac:dyDescent="0.25">
      <c r="B179" s="95" t="s">
        <v>252</v>
      </c>
      <c r="C179" s="95" t="s">
        <v>191</v>
      </c>
      <c r="D179" s="5" t="s">
        <v>260</v>
      </c>
      <c r="E179" s="4">
        <v>50</v>
      </c>
      <c r="F179" s="4"/>
      <c r="G179" s="4"/>
      <c r="H179" s="4"/>
      <c r="I179" s="4" t="s">
        <v>138</v>
      </c>
      <c r="J179" s="4" t="s">
        <v>139</v>
      </c>
      <c r="K179" s="4" t="s">
        <v>139</v>
      </c>
      <c r="L179" s="4" t="s">
        <v>139</v>
      </c>
      <c r="M179" s="4" t="s">
        <v>139</v>
      </c>
      <c r="N179" s="171" t="s">
        <v>138</v>
      </c>
      <c r="O179" s="283" t="s">
        <v>170</v>
      </c>
      <c r="P179" s="284"/>
      <c r="Q179" s="171" t="s">
        <v>139</v>
      </c>
    </row>
    <row r="180" spans="2:17" x14ac:dyDescent="0.25">
      <c r="B180" s="95" t="s">
        <v>252</v>
      </c>
      <c r="C180" s="95" t="s">
        <v>191</v>
      </c>
      <c r="D180" s="5" t="s">
        <v>260</v>
      </c>
      <c r="E180" s="4">
        <v>50</v>
      </c>
      <c r="F180" s="4"/>
      <c r="G180" s="4"/>
      <c r="H180" s="4"/>
      <c r="I180" s="4" t="s">
        <v>138</v>
      </c>
      <c r="J180" s="4" t="s">
        <v>139</v>
      </c>
      <c r="K180" s="4" t="s">
        <v>139</v>
      </c>
      <c r="L180" s="4" t="s">
        <v>139</v>
      </c>
      <c r="M180" s="4" t="s">
        <v>139</v>
      </c>
      <c r="N180" s="171" t="s">
        <v>138</v>
      </c>
      <c r="O180" s="283" t="s">
        <v>170</v>
      </c>
      <c r="P180" s="284"/>
      <c r="Q180" s="171" t="s">
        <v>139</v>
      </c>
    </row>
    <row r="181" spans="2:17" x14ac:dyDescent="0.25">
      <c r="B181" s="95" t="s">
        <v>252</v>
      </c>
      <c r="C181" s="95" t="s">
        <v>191</v>
      </c>
      <c r="D181" s="5" t="s">
        <v>260</v>
      </c>
      <c r="E181" s="4">
        <v>50</v>
      </c>
      <c r="F181" s="4"/>
      <c r="G181" s="4"/>
      <c r="H181" s="4"/>
      <c r="I181" s="4" t="s">
        <v>138</v>
      </c>
      <c r="J181" s="4" t="s">
        <v>139</v>
      </c>
      <c r="K181" s="4" t="s">
        <v>139</v>
      </c>
      <c r="L181" s="4" t="s">
        <v>139</v>
      </c>
      <c r="M181" s="4" t="s">
        <v>139</v>
      </c>
      <c r="N181" s="171" t="s">
        <v>138</v>
      </c>
      <c r="O181" s="283" t="s">
        <v>170</v>
      </c>
      <c r="P181" s="284"/>
      <c r="Q181" s="171" t="s">
        <v>139</v>
      </c>
    </row>
    <row r="182" spans="2:17" x14ac:dyDescent="0.25">
      <c r="B182" s="95" t="s">
        <v>252</v>
      </c>
      <c r="C182" s="95" t="s">
        <v>191</v>
      </c>
      <c r="D182" s="5" t="s">
        <v>267</v>
      </c>
      <c r="E182" s="4">
        <v>50</v>
      </c>
      <c r="F182" s="4"/>
      <c r="G182" s="4"/>
      <c r="H182" s="4"/>
      <c r="I182" s="4" t="s">
        <v>138</v>
      </c>
      <c r="J182" s="4" t="s">
        <v>139</v>
      </c>
      <c r="K182" s="4" t="s">
        <v>139</v>
      </c>
      <c r="L182" s="4" t="s">
        <v>139</v>
      </c>
      <c r="M182" s="4" t="s">
        <v>139</v>
      </c>
      <c r="N182" s="171" t="s">
        <v>138</v>
      </c>
      <c r="O182" s="283" t="s">
        <v>170</v>
      </c>
      <c r="P182" s="284"/>
      <c r="Q182" s="171" t="s">
        <v>139</v>
      </c>
    </row>
    <row r="183" spans="2:17" x14ac:dyDescent="0.25">
      <c r="B183" s="95" t="s">
        <v>252</v>
      </c>
      <c r="C183" s="95" t="s">
        <v>191</v>
      </c>
      <c r="D183" s="5" t="s">
        <v>261</v>
      </c>
      <c r="E183" s="4">
        <v>50</v>
      </c>
      <c r="F183" s="4"/>
      <c r="G183" s="4"/>
      <c r="H183" s="4"/>
      <c r="I183" s="4" t="s">
        <v>138</v>
      </c>
      <c r="J183" s="4" t="s">
        <v>139</v>
      </c>
      <c r="K183" s="4" t="s">
        <v>139</v>
      </c>
      <c r="L183" s="4" t="s">
        <v>139</v>
      </c>
      <c r="M183" s="4" t="s">
        <v>139</v>
      </c>
      <c r="N183" s="171" t="s">
        <v>138</v>
      </c>
      <c r="O183" s="283" t="s">
        <v>170</v>
      </c>
      <c r="P183" s="284"/>
      <c r="Q183" s="171" t="s">
        <v>139</v>
      </c>
    </row>
    <row r="184" spans="2:17" x14ac:dyDescent="0.25">
      <c r="B184" s="95" t="s">
        <v>252</v>
      </c>
      <c r="C184" s="95" t="s">
        <v>191</v>
      </c>
      <c r="D184" s="5" t="s">
        <v>262</v>
      </c>
      <c r="E184" s="4">
        <v>50</v>
      </c>
      <c r="F184" s="4"/>
      <c r="G184" s="4"/>
      <c r="H184" s="4"/>
      <c r="I184" s="4" t="s">
        <v>138</v>
      </c>
      <c r="J184" s="4" t="s">
        <v>139</v>
      </c>
      <c r="K184" s="4" t="s">
        <v>139</v>
      </c>
      <c r="L184" s="4" t="s">
        <v>139</v>
      </c>
      <c r="M184" s="4" t="s">
        <v>139</v>
      </c>
      <c r="N184" s="171" t="s">
        <v>138</v>
      </c>
      <c r="O184" s="283" t="s">
        <v>170</v>
      </c>
      <c r="P184" s="284"/>
      <c r="Q184" s="171" t="s">
        <v>139</v>
      </c>
    </row>
    <row r="185" spans="2:17" x14ac:dyDescent="0.25">
      <c r="B185" s="95" t="s">
        <v>252</v>
      </c>
      <c r="C185" s="95" t="s">
        <v>191</v>
      </c>
      <c r="D185" s="5" t="s">
        <v>262</v>
      </c>
      <c r="E185" s="4">
        <v>50</v>
      </c>
      <c r="F185" s="4"/>
      <c r="G185" s="4"/>
      <c r="H185" s="4"/>
      <c r="I185" s="4" t="s">
        <v>138</v>
      </c>
      <c r="J185" s="4" t="s">
        <v>139</v>
      </c>
      <c r="K185" s="4" t="s">
        <v>139</v>
      </c>
      <c r="L185" s="4" t="s">
        <v>139</v>
      </c>
      <c r="M185" s="4" t="s">
        <v>139</v>
      </c>
      <c r="N185" s="171" t="s">
        <v>138</v>
      </c>
      <c r="O185" s="283" t="s">
        <v>170</v>
      </c>
      <c r="P185" s="284"/>
      <c r="Q185" s="171" t="s">
        <v>139</v>
      </c>
    </row>
    <row r="186" spans="2:17" x14ac:dyDescent="0.25">
      <c r="B186" s="95" t="s">
        <v>252</v>
      </c>
      <c r="C186" s="95" t="s">
        <v>191</v>
      </c>
      <c r="D186" s="5" t="s">
        <v>262</v>
      </c>
      <c r="E186" s="4">
        <v>50</v>
      </c>
      <c r="F186" s="4"/>
      <c r="G186" s="4"/>
      <c r="H186" s="4"/>
      <c r="I186" s="4" t="s">
        <v>138</v>
      </c>
      <c r="J186" s="4" t="s">
        <v>139</v>
      </c>
      <c r="K186" s="4" t="s">
        <v>139</v>
      </c>
      <c r="L186" s="4" t="s">
        <v>139</v>
      </c>
      <c r="M186" s="4" t="s">
        <v>139</v>
      </c>
      <c r="N186" s="171" t="s">
        <v>138</v>
      </c>
      <c r="O186" s="283" t="s">
        <v>170</v>
      </c>
      <c r="P186" s="284"/>
      <c r="Q186" s="171" t="s">
        <v>139</v>
      </c>
    </row>
    <row r="187" spans="2:17" x14ac:dyDescent="0.25">
      <c r="B187" s="95" t="s">
        <v>252</v>
      </c>
      <c r="C187" s="95" t="s">
        <v>191</v>
      </c>
      <c r="D187" s="5" t="s">
        <v>263</v>
      </c>
      <c r="E187" s="4">
        <v>50</v>
      </c>
      <c r="F187" s="4"/>
      <c r="G187" s="4"/>
      <c r="H187" s="4"/>
      <c r="I187" s="4" t="s">
        <v>138</v>
      </c>
      <c r="J187" s="4" t="s">
        <v>139</v>
      </c>
      <c r="K187" s="4" t="s">
        <v>139</v>
      </c>
      <c r="L187" s="4" t="s">
        <v>139</v>
      </c>
      <c r="M187" s="4" t="s">
        <v>139</v>
      </c>
      <c r="N187" s="171" t="s">
        <v>138</v>
      </c>
      <c r="O187" s="283" t="s">
        <v>170</v>
      </c>
      <c r="P187" s="284"/>
      <c r="Q187" s="171" t="s">
        <v>139</v>
      </c>
    </row>
    <row r="188" spans="2:17" x14ac:dyDescent="0.25">
      <c r="B188" s="95" t="s">
        <v>252</v>
      </c>
      <c r="C188" s="95" t="s">
        <v>191</v>
      </c>
      <c r="D188" s="5" t="s">
        <v>264</v>
      </c>
      <c r="E188" s="4">
        <v>50</v>
      </c>
      <c r="F188" s="4"/>
      <c r="G188" s="4"/>
      <c r="H188" s="4"/>
      <c r="I188" s="4" t="s">
        <v>138</v>
      </c>
      <c r="J188" s="4" t="s">
        <v>139</v>
      </c>
      <c r="K188" s="4" t="s">
        <v>139</v>
      </c>
      <c r="L188" s="4" t="s">
        <v>139</v>
      </c>
      <c r="M188" s="4" t="s">
        <v>139</v>
      </c>
      <c r="N188" s="171" t="s">
        <v>138</v>
      </c>
      <c r="O188" s="283" t="s">
        <v>170</v>
      </c>
      <c r="P188" s="284"/>
      <c r="Q188" s="171" t="s">
        <v>139</v>
      </c>
    </row>
    <row r="189" spans="2:17" x14ac:dyDescent="0.25">
      <c r="B189" s="95" t="s">
        <v>252</v>
      </c>
      <c r="C189" s="95" t="s">
        <v>191</v>
      </c>
      <c r="D189" s="5" t="s">
        <v>265</v>
      </c>
      <c r="E189" s="4">
        <v>50</v>
      </c>
      <c r="F189" s="4"/>
      <c r="G189" s="4"/>
      <c r="H189" s="4"/>
      <c r="I189" s="4" t="s">
        <v>138</v>
      </c>
      <c r="J189" s="4" t="s">
        <v>139</v>
      </c>
      <c r="K189" s="4" t="s">
        <v>139</v>
      </c>
      <c r="L189" s="4" t="s">
        <v>139</v>
      </c>
      <c r="M189" s="4" t="s">
        <v>139</v>
      </c>
      <c r="N189" s="171" t="s">
        <v>138</v>
      </c>
      <c r="O189" s="283" t="s">
        <v>170</v>
      </c>
      <c r="P189" s="284"/>
      <c r="Q189" s="171" t="s">
        <v>139</v>
      </c>
    </row>
    <row r="190" spans="2:17" x14ac:dyDescent="0.25">
      <c r="B190" s="95" t="s">
        <v>252</v>
      </c>
      <c r="C190" s="95" t="s">
        <v>191</v>
      </c>
      <c r="D190" s="5" t="s">
        <v>266</v>
      </c>
      <c r="E190" s="4">
        <v>50</v>
      </c>
      <c r="F190" s="4"/>
      <c r="G190" s="4"/>
      <c r="H190" s="4"/>
      <c r="I190" s="4" t="s">
        <v>138</v>
      </c>
      <c r="J190" s="4" t="s">
        <v>139</v>
      </c>
      <c r="K190" s="4" t="s">
        <v>139</v>
      </c>
      <c r="L190" s="4" t="s">
        <v>139</v>
      </c>
      <c r="M190" s="4" t="s">
        <v>139</v>
      </c>
      <c r="N190" s="171" t="s">
        <v>138</v>
      </c>
      <c r="O190" s="283" t="s">
        <v>170</v>
      </c>
      <c r="P190" s="284"/>
      <c r="Q190" s="171" t="s">
        <v>139</v>
      </c>
    </row>
    <row r="191" spans="2:17" x14ac:dyDescent="0.25">
      <c r="B191" s="95" t="s">
        <v>252</v>
      </c>
      <c r="C191" s="95" t="s">
        <v>191</v>
      </c>
      <c r="D191" s="5" t="s">
        <v>266</v>
      </c>
      <c r="E191" s="4">
        <v>50</v>
      </c>
      <c r="F191" s="4"/>
      <c r="G191" s="4"/>
      <c r="H191" s="4"/>
      <c r="I191" s="4" t="s">
        <v>138</v>
      </c>
      <c r="J191" s="4" t="s">
        <v>139</v>
      </c>
      <c r="K191" s="4" t="s">
        <v>139</v>
      </c>
      <c r="L191" s="4" t="s">
        <v>139</v>
      </c>
      <c r="M191" s="4" t="s">
        <v>139</v>
      </c>
      <c r="N191" s="171" t="s">
        <v>138</v>
      </c>
      <c r="O191" s="283" t="s">
        <v>170</v>
      </c>
      <c r="P191" s="284"/>
      <c r="Q191" s="171" t="s">
        <v>139</v>
      </c>
    </row>
    <row r="192" spans="2:17" x14ac:dyDescent="0.25">
      <c r="B192" s="95" t="s">
        <v>252</v>
      </c>
      <c r="C192" s="95" t="s">
        <v>191</v>
      </c>
      <c r="D192" s="5" t="s">
        <v>266</v>
      </c>
      <c r="E192" s="4">
        <v>50</v>
      </c>
      <c r="F192" s="4"/>
      <c r="G192" s="4"/>
      <c r="H192" s="4"/>
      <c r="I192" s="4" t="s">
        <v>138</v>
      </c>
      <c r="J192" s="4" t="s">
        <v>139</v>
      </c>
      <c r="K192" s="4" t="s">
        <v>139</v>
      </c>
      <c r="L192" s="4" t="s">
        <v>139</v>
      </c>
      <c r="M192" s="4" t="s">
        <v>139</v>
      </c>
      <c r="N192" s="171" t="s">
        <v>138</v>
      </c>
      <c r="O192" s="283" t="s">
        <v>170</v>
      </c>
      <c r="P192" s="284"/>
      <c r="Q192" s="171" t="s">
        <v>139</v>
      </c>
    </row>
    <row r="193" spans="2:17" x14ac:dyDescent="0.25">
      <c r="B193" s="95" t="s">
        <v>252</v>
      </c>
      <c r="C193" s="95" t="s">
        <v>191</v>
      </c>
      <c r="D193" s="5" t="s">
        <v>266</v>
      </c>
      <c r="E193" s="4">
        <v>50</v>
      </c>
      <c r="F193" s="4"/>
      <c r="G193" s="4"/>
      <c r="H193" s="4"/>
      <c r="I193" s="4" t="s">
        <v>138</v>
      </c>
      <c r="J193" s="4" t="s">
        <v>139</v>
      </c>
      <c r="K193" s="4" t="s">
        <v>139</v>
      </c>
      <c r="L193" s="4" t="s">
        <v>139</v>
      </c>
      <c r="M193" s="4" t="s">
        <v>139</v>
      </c>
      <c r="N193" s="171" t="s">
        <v>138</v>
      </c>
      <c r="O193" s="283" t="s">
        <v>170</v>
      </c>
      <c r="P193" s="284"/>
      <c r="Q193" s="171" t="s">
        <v>139</v>
      </c>
    </row>
    <row r="194" spans="2:17" x14ac:dyDescent="0.25">
      <c r="B194" s="193"/>
      <c r="C194" s="193"/>
      <c r="D194" s="194"/>
      <c r="E194" s="195"/>
      <c r="F194" s="195"/>
      <c r="G194" s="195"/>
      <c r="H194" s="195"/>
      <c r="I194" s="195"/>
      <c r="J194" s="195"/>
      <c r="K194" s="195"/>
      <c r="L194" s="195"/>
      <c r="M194" s="195"/>
      <c r="N194" s="196"/>
      <c r="O194" s="197"/>
      <c r="P194" s="198"/>
      <c r="Q194" s="196"/>
    </row>
    <row r="195" spans="2:17" x14ac:dyDescent="0.25">
      <c r="B195" s="187" t="s">
        <v>269</v>
      </c>
      <c r="C195" s="95" t="s">
        <v>169</v>
      </c>
      <c r="D195" s="5" t="s">
        <v>271</v>
      </c>
      <c r="E195" s="4">
        <v>120</v>
      </c>
      <c r="F195" s="4"/>
      <c r="G195" s="4"/>
      <c r="H195" s="4"/>
      <c r="I195" s="4" t="s">
        <v>138</v>
      </c>
      <c r="J195" s="4" t="s">
        <v>138</v>
      </c>
      <c r="K195" s="4" t="s">
        <v>138</v>
      </c>
      <c r="L195" s="4" t="s">
        <v>138</v>
      </c>
      <c r="M195" s="4" t="s">
        <v>138</v>
      </c>
      <c r="N195" s="171" t="s">
        <v>138</v>
      </c>
      <c r="O195" s="283"/>
      <c r="P195" s="284"/>
      <c r="Q195" s="171" t="s">
        <v>138</v>
      </c>
    </row>
    <row r="196" spans="2:17" x14ac:dyDescent="0.25">
      <c r="B196" s="95" t="s">
        <v>269</v>
      </c>
      <c r="C196" s="95" t="s">
        <v>169</v>
      </c>
      <c r="D196" s="5" t="s">
        <v>272</v>
      </c>
      <c r="E196" s="4">
        <v>60</v>
      </c>
      <c r="F196" s="4"/>
      <c r="G196" s="4"/>
      <c r="H196" s="4"/>
      <c r="I196" s="4" t="s">
        <v>138</v>
      </c>
      <c r="J196" s="4" t="s">
        <v>138</v>
      </c>
      <c r="K196" s="4" t="s">
        <v>138</v>
      </c>
      <c r="L196" s="4" t="s">
        <v>138</v>
      </c>
      <c r="M196" s="4" t="s">
        <v>138</v>
      </c>
      <c r="N196" s="171" t="s">
        <v>138</v>
      </c>
      <c r="O196" s="283"/>
      <c r="P196" s="284"/>
      <c r="Q196" s="171" t="s">
        <v>138</v>
      </c>
    </row>
    <row r="197" spans="2:17" x14ac:dyDescent="0.25">
      <c r="B197" s="95" t="s">
        <v>269</v>
      </c>
      <c r="C197" s="95" t="s">
        <v>169</v>
      </c>
      <c r="D197" s="5" t="s">
        <v>273</v>
      </c>
      <c r="E197" s="4">
        <v>48</v>
      </c>
      <c r="F197" s="4"/>
      <c r="G197" s="4"/>
      <c r="H197" s="4"/>
      <c r="I197" s="4" t="s">
        <v>138</v>
      </c>
      <c r="J197" s="4" t="s">
        <v>138</v>
      </c>
      <c r="K197" s="4" t="s">
        <v>138</v>
      </c>
      <c r="L197" s="4" t="s">
        <v>138</v>
      </c>
      <c r="M197" s="4" t="s">
        <v>138</v>
      </c>
      <c r="N197" s="171" t="s">
        <v>138</v>
      </c>
      <c r="O197" s="283"/>
      <c r="P197" s="284"/>
      <c r="Q197" s="171" t="s">
        <v>138</v>
      </c>
    </row>
    <row r="198" spans="2:17" x14ac:dyDescent="0.25">
      <c r="B198" s="95" t="s">
        <v>270</v>
      </c>
      <c r="C198" s="95" t="s">
        <v>191</v>
      </c>
      <c r="D198" s="5" t="s">
        <v>274</v>
      </c>
      <c r="E198" s="4">
        <v>50</v>
      </c>
      <c r="F198" s="4"/>
      <c r="G198" s="4"/>
      <c r="H198" s="4"/>
      <c r="I198" s="4" t="s">
        <v>138</v>
      </c>
      <c r="J198" s="4" t="s">
        <v>139</v>
      </c>
      <c r="K198" s="4" t="s">
        <v>139</v>
      </c>
      <c r="L198" s="4" t="s">
        <v>139</v>
      </c>
      <c r="M198" s="4" t="s">
        <v>139</v>
      </c>
      <c r="N198" s="171" t="s">
        <v>138</v>
      </c>
      <c r="O198" s="283" t="s">
        <v>170</v>
      </c>
      <c r="P198" s="284"/>
      <c r="Q198" s="171" t="s">
        <v>139</v>
      </c>
    </row>
    <row r="199" spans="2:17" x14ac:dyDescent="0.25">
      <c r="B199" s="95" t="s">
        <v>270</v>
      </c>
      <c r="C199" s="95" t="s">
        <v>191</v>
      </c>
      <c r="D199" s="5" t="s">
        <v>275</v>
      </c>
      <c r="E199" s="4">
        <v>50</v>
      </c>
      <c r="F199" s="4"/>
      <c r="G199" s="4"/>
      <c r="H199" s="4"/>
      <c r="I199" s="4" t="s">
        <v>138</v>
      </c>
      <c r="J199" s="4" t="s">
        <v>139</v>
      </c>
      <c r="K199" s="4" t="s">
        <v>139</v>
      </c>
      <c r="L199" s="4" t="s">
        <v>139</v>
      </c>
      <c r="M199" s="4" t="s">
        <v>139</v>
      </c>
      <c r="N199" s="171" t="s">
        <v>138</v>
      </c>
      <c r="O199" s="283" t="s">
        <v>170</v>
      </c>
      <c r="P199" s="284"/>
      <c r="Q199" s="171" t="s">
        <v>139</v>
      </c>
    </row>
    <row r="200" spans="2:17" x14ac:dyDescent="0.25">
      <c r="B200" s="95" t="s">
        <v>270</v>
      </c>
      <c r="C200" s="95" t="s">
        <v>191</v>
      </c>
      <c r="D200" s="5" t="s">
        <v>276</v>
      </c>
      <c r="E200" s="4">
        <v>50</v>
      </c>
      <c r="F200" s="4"/>
      <c r="G200" s="4"/>
      <c r="H200" s="4"/>
      <c r="I200" s="4" t="s">
        <v>138</v>
      </c>
      <c r="J200" s="4" t="s">
        <v>139</v>
      </c>
      <c r="K200" s="4" t="s">
        <v>139</v>
      </c>
      <c r="L200" s="4" t="s">
        <v>139</v>
      </c>
      <c r="M200" s="4" t="s">
        <v>139</v>
      </c>
      <c r="N200" s="171" t="s">
        <v>138</v>
      </c>
      <c r="O200" s="283" t="s">
        <v>170</v>
      </c>
      <c r="P200" s="284"/>
      <c r="Q200" s="171" t="s">
        <v>139</v>
      </c>
    </row>
    <row r="201" spans="2:17" x14ac:dyDescent="0.25">
      <c r="B201" s="95" t="s">
        <v>270</v>
      </c>
      <c r="C201" s="95" t="s">
        <v>191</v>
      </c>
      <c r="D201" s="5" t="s">
        <v>276</v>
      </c>
      <c r="E201" s="4">
        <v>50</v>
      </c>
      <c r="F201" s="4"/>
      <c r="G201" s="4"/>
      <c r="H201" s="4"/>
      <c r="I201" s="4" t="s">
        <v>138</v>
      </c>
      <c r="J201" s="4" t="s">
        <v>139</v>
      </c>
      <c r="K201" s="4" t="s">
        <v>139</v>
      </c>
      <c r="L201" s="4" t="s">
        <v>139</v>
      </c>
      <c r="M201" s="4" t="s">
        <v>139</v>
      </c>
      <c r="N201" s="171" t="s">
        <v>138</v>
      </c>
      <c r="O201" s="283" t="s">
        <v>170</v>
      </c>
      <c r="P201" s="284"/>
      <c r="Q201" s="171" t="s">
        <v>139</v>
      </c>
    </row>
    <row r="202" spans="2:17" x14ac:dyDescent="0.25">
      <c r="B202" s="95" t="s">
        <v>270</v>
      </c>
      <c r="C202" s="95" t="s">
        <v>191</v>
      </c>
      <c r="D202" s="5" t="s">
        <v>274</v>
      </c>
      <c r="E202" s="4">
        <v>50</v>
      </c>
      <c r="F202" s="4"/>
      <c r="G202" s="4"/>
      <c r="H202" s="4"/>
      <c r="I202" s="4" t="s">
        <v>138</v>
      </c>
      <c r="J202" s="4" t="s">
        <v>139</v>
      </c>
      <c r="K202" s="4" t="s">
        <v>139</v>
      </c>
      <c r="L202" s="4" t="s">
        <v>139</v>
      </c>
      <c r="M202" s="4" t="s">
        <v>139</v>
      </c>
      <c r="N202" s="171" t="s">
        <v>138</v>
      </c>
      <c r="O202" s="283" t="s">
        <v>170</v>
      </c>
      <c r="P202" s="284"/>
      <c r="Q202" s="171" t="s">
        <v>139</v>
      </c>
    </row>
    <row r="203" spans="2:17" x14ac:dyDescent="0.25">
      <c r="B203" s="95" t="s">
        <v>270</v>
      </c>
      <c r="C203" s="95" t="s">
        <v>191</v>
      </c>
      <c r="D203" s="5" t="s">
        <v>276</v>
      </c>
      <c r="E203" s="4">
        <v>50</v>
      </c>
      <c r="F203" s="4"/>
      <c r="G203" s="4"/>
      <c r="H203" s="4"/>
      <c r="I203" s="4" t="s">
        <v>138</v>
      </c>
      <c r="J203" s="4" t="s">
        <v>139</v>
      </c>
      <c r="K203" s="4" t="s">
        <v>139</v>
      </c>
      <c r="L203" s="4" t="s">
        <v>139</v>
      </c>
      <c r="M203" s="4" t="s">
        <v>139</v>
      </c>
      <c r="N203" s="171" t="s">
        <v>138</v>
      </c>
      <c r="O203" s="283" t="s">
        <v>170</v>
      </c>
      <c r="P203" s="284"/>
      <c r="Q203" s="171" t="s">
        <v>139</v>
      </c>
    </row>
    <row r="204" spans="2:17" x14ac:dyDescent="0.25">
      <c r="B204" s="95" t="s">
        <v>270</v>
      </c>
      <c r="C204" s="95" t="s">
        <v>191</v>
      </c>
      <c r="D204" s="5" t="s">
        <v>277</v>
      </c>
      <c r="E204" s="4">
        <v>54</v>
      </c>
      <c r="F204" s="4"/>
      <c r="G204" s="4"/>
      <c r="H204" s="4"/>
      <c r="I204" s="4" t="s">
        <v>138</v>
      </c>
      <c r="J204" s="4" t="s">
        <v>139</v>
      </c>
      <c r="K204" s="4" t="s">
        <v>139</v>
      </c>
      <c r="L204" s="4" t="s">
        <v>139</v>
      </c>
      <c r="M204" s="4" t="s">
        <v>139</v>
      </c>
      <c r="N204" s="171" t="s">
        <v>138</v>
      </c>
      <c r="O204" s="283" t="s">
        <v>170</v>
      </c>
      <c r="P204" s="284"/>
      <c r="Q204" s="171" t="s">
        <v>139</v>
      </c>
    </row>
    <row r="205" spans="2:17" x14ac:dyDescent="0.25">
      <c r="B205" s="95" t="s">
        <v>270</v>
      </c>
      <c r="C205" s="95" t="s">
        <v>191</v>
      </c>
      <c r="D205" s="5" t="s">
        <v>277</v>
      </c>
      <c r="E205" s="4">
        <v>54</v>
      </c>
      <c r="F205" s="4"/>
      <c r="G205" s="4"/>
      <c r="H205" s="4"/>
      <c r="I205" s="4" t="s">
        <v>138</v>
      </c>
      <c r="J205" s="4" t="s">
        <v>139</v>
      </c>
      <c r="K205" s="4" t="s">
        <v>139</v>
      </c>
      <c r="L205" s="4" t="s">
        <v>139</v>
      </c>
      <c r="M205" s="4" t="s">
        <v>139</v>
      </c>
      <c r="N205" s="171" t="s">
        <v>138</v>
      </c>
      <c r="O205" s="283" t="s">
        <v>170</v>
      </c>
      <c r="P205" s="284"/>
      <c r="Q205" s="171" t="s">
        <v>139</v>
      </c>
    </row>
    <row r="206" spans="2:17" x14ac:dyDescent="0.25">
      <c r="B206" s="95" t="s">
        <v>270</v>
      </c>
      <c r="C206" s="95" t="s">
        <v>191</v>
      </c>
      <c r="D206" s="5" t="s">
        <v>278</v>
      </c>
      <c r="E206" s="4">
        <v>54</v>
      </c>
      <c r="F206" s="4"/>
      <c r="G206" s="4"/>
      <c r="H206" s="4"/>
      <c r="I206" s="4" t="s">
        <v>138</v>
      </c>
      <c r="J206" s="4" t="s">
        <v>139</v>
      </c>
      <c r="K206" s="4" t="s">
        <v>139</v>
      </c>
      <c r="L206" s="4" t="s">
        <v>139</v>
      </c>
      <c r="M206" s="4" t="s">
        <v>139</v>
      </c>
      <c r="N206" s="171" t="s">
        <v>138</v>
      </c>
      <c r="O206" s="283" t="s">
        <v>170</v>
      </c>
      <c r="P206" s="284"/>
      <c r="Q206" s="171" t="s">
        <v>139</v>
      </c>
    </row>
    <row r="207" spans="2:17" x14ac:dyDescent="0.25">
      <c r="B207" s="95" t="s">
        <v>270</v>
      </c>
      <c r="C207" s="95" t="s">
        <v>191</v>
      </c>
      <c r="D207" s="5" t="s">
        <v>277</v>
      </c>
      <c r="E207" s="4">
        <v>54</v>
      </c>
      <c r="F207" s="4"/>
      <c r="G207" s="4"/>
      <c r="H207" s="4"/>
      <c r="I207" s="4" t="s">
        <v>138</v>
      </c>
      <c r="J207" s="4" t="s">
        <v>139</v>
      </c>
      <c r="K207" s="4" t="s">
        <v>139</v>
      </c>
      <c r="L207" s="4" t="s">
        <v>139</v>
      </c>
      <c r="M207" s="4" t="s">
        <v>139</v>
      </c>
      <c r="N207" s="171" t="s">
        <v>138</v>
      </c>
      <c r="O207" s="283" t="s">
        <v>170</v>
      </c>
      <c r="P207" s="284"/>
      <c r="Q207" s="171" t="s">
        <v>139</v>
      </c>
    </row>
    <row r="208" spans="2:17" x14ac:dyDescent="0.25">
      <c r="B208" s="95" t="s">
        <v>270</v>
      </c>
      <c r="C208" s="95" t="s">
        <v>191</v>
      </c>
      <c r="D208" s="5" t="s">
        <v>277</v>
      </c>
      <c r="E208" s="4">
        <v>55</v>
      </c>
      <c r="F208" s="4"/>
      <c r="G208" s="4"/>
      <c r="H208" s="4"/>
      <c r="I208" s="4" t="s">
        <v>138</v>
      </c>
      <c r="J208" s="4" t="s">
        <v>139</v>
      </c>
      <c r="K208" s="4" t="s">
        <v>139</v>
      </c>
      <c r="L208" s="4" t="s">
        <v>139</v>
      </c>
      <c r="M208" s="4" t="s">
        <v>139</v>
      </c>
      <c r="N208" s="171" t="s">
        <v>138</v>
      </c>
      <c r="O208" s="283" t="s">
        <v>170</v>
      </c>
      <c r="P208" s="284"/>
      <c r="Q208" s="171" t="s">
        <v>139</v>
      </c>
    </row>
    <row r="209" spans="2:17" x14ac:dyDescent="0.25">
      <c r="B209" s="95" t="s">
        <v>270</v>
      </c>
      <c r="C209" s="95" t="s">
        <v>191</v>
      </c>
      <c r="D209" s="5" t="s">
        <v>277</v>
      </c>
      <c r="E209" s="4">
        <v>54</v>
      </c>
      <c r="F209" s="4"/>
      <c r="G209" s="4"/>
      <c r="H209" s="4"/>
      <c r="I209" s="4" t="s">
        <v>138</v>
      </c>
      <c r="J209" s="4" t="s">
        <v>139</v>
      </c>
      <c r="K209" s="4" t="s">
        <v>139</v>
      </c>
      <c r="L209" s="4" t="s">
        <v>139</v>
      </c>
      <c r="M209" s="4" t="s">
        <v>139</v>
      </c>
      <c r="N209" s="171" t="s">
        <v>138</v>
      </c>
      <c r="O209" s="283" t="s">
        <v>170</v>
      </c>
      <c r="P209" s="284"/>
      <c r="Q209" s="171" t="s">
        <v>139</v>
      </c>
    </row>
    <row r="210" spans="2:17" x14ac:dyDescent="0.25">
      <c r="B210" s="95"/>
      <c r="C210" s="95"/>
      <c r="D210" s="5"/>
      <c r="E210" s="4"/>
      <c r="F210" s="4"/>
      <c r="G210" s="4"/>
      <c r="H210" s="4"/>
      <c r="I210" s="4"/>
      <c r="J210" s="4"/>
      <c r="K210" s="4"/>
      <c r="L210" s="4"/>
      <c r="M210" s="4"/>
      <c r="N210" s="171"/>
      <c r="O210" s="283"/>
      <c r="P210" s="284"/>
      <c r="Q210" s="171"/>
    </row>
    <row r="211" spans="2:17" x14ac:dyDescent="0.25">
      <c r="B211" s="61"/>
      <c r="C211" s="61"/>
      <c r="D211" s="61"/>
      <c r="E211" s="61"/>
      <c r="F211" s="61"/>
      <c r="G211" s="61"/>
      <c r="H211" s="61"/>
      <c r="I211" s="61"/>
      <c r="J211" s="61"/>
      <c r="K211" s="61"/>
      <c r="L211" s="61"/>
      <c r="M211" s="61"/>
      <c r="N211" s="61"/>
      <c r="O211" s="288"/>
      <c r="P211" s="289"/>
      <c r="Q211" s="61"/>
    </row>
    <row r="212" spans="2:17" x14ac:dyDescent="0.25">
      <c r="B212" s="9" t="s">
        <v>1</v>
      </c>
    </row>
    <row r="213" spans="2:17" x14ac:dyDescent="0.25">
      <c r="B213" s="9" t="s">
        <v>36</v>
      </c>
    </row>
    <row r="214" spans="2:17" x14ac:dyDescent="0.25">
      <c r="B214" s="9" t="s">
        <v>59</v>
      </c>
    </row>
    <row r="216" spans="2:17" ht="15.75" thickBot="1" x14ac:dyDescent="0.3"/>
    <row r="217" spans="2:17" ht="27" thickBot="1" x14ac:dyDescent="0.3">
      <c r="B217" s="328" t="s">
        <v>37</v>
      </c>
      <c r="C217" s="329"/>
      <c r="D217" s="329"/>
      <c r="E217" s="329"/>
      <c r="F217" s="329"/>
      <c r="G217" s="329"/>
      <c r="H217" s="329"/>
      <c r="I217" s="329"/>
      <c r="J217" s="329"/>
      <c r="K217" s="329"/>
      <c r="L217" s="329"/>
      <c r="M217" s="329"/>
      <c r="N217" s="330"/>
    </row>
    <row r="222" spans="2:17" x14ac:dyDescent="0.25">
      <c r="B222" s="286" t="s">
        <v>0</v>
      </c>
      <c r="C222" s="286" t="s">
        <v>38</v>
      </c>
      <c r="D222" s="286" t="s">
        <v>39</v>
      </c>
      <c r="E222" s="286" t="s">
        <v>117</v>
      </c>
      <c r="F222" s="286" t="s">
        <v>119</v>
      </c>
      <c r="G222" s="286" t="s">
        <v>120</v>
      </c>
      <c r="H222" s="286" t="s">
        <v>121</v>
      </c>
      <c r="I222" s="286" t="s">
        <v>118</v>
      </c>
      <c r="J222" s="294" t="s">
        <v>122</v>
      </c>
      <c r="K222" s="295"/>
      <c r="L222" s="296"/>
      <c r="M222" s="286" t="s">
        <v>126</v>
      </c>
      <c r="N222" s="286" t="s">
        <v>40</v>
      </c>
      <c r="O222" s="286" t="s">
        <v>41</v>
      </c>
      <c r="P222" s="299" t="s">
        <v>3</v>
      </c>
      <c r="Q222" s="300"/>
    </row>
    <row r="223" spans="2:17" ht="45" x14ac:dyDescent="0.25">
      <c r="B223" s="287"/>
      <c r="C223" s="287"/>
      <c r="D223" s="287"/>
      <c r="E223" s="287"/>
      <c r="F223" s="287"/>
      <c r="G223" s="287"/>
      <c r="H223" s="287"/>
      <c r="I223" s="287"/>
      <c r="J223" s="117" t="s">
        <v>123</v>
      </c>
      <c r="K223" s="117" t="s">
        <v>124</v>
      </c>
      <c r="L223" s="117" t="s">
        <v>125</v>
      </c>
      <c r="M223" s="287"/>
      <c r="N223" s="287"/>
      <c r="O223" s="287"/>
      <c r="P223" s="301"/>
      <c r="Q223" s="302"/>
    </row>
    <row r="224" spans="2:17" ht="30" x14ac:dyDescent="0.25">
      <c r="B224" s="96" t="s">
        <v>293</v>
      </c>
      <c r="C224" s="96" t="s">
        <v>294</v>
      </c>
      <c r="D224" s="96" t="s">
        <v>295</v>
      </c>
      <c r="E224" s="95">
        <v>12544142</v>
      </c>
      <c r="F224" s="95" t="s">
        <v>296</v>
      </c>
      <c r="G224" s="96" t="s">
        <v>297</v>
      </c>
      <c r="H224" s="170">
        <v>30827</v>
      </c>
      <c r="I224" s="5"/>
      <c r="J224" s="96" t="s">
        <v>326</v>
      </c>
      <c r="K224" s="96" t="s">
        <v>327</v>
      </c>
      <c r="L224" s="96" t="s">
        <v>67</v>
      </c>
      <c r="M224" s="173" t="s">
        <v>138</v>
      </c>
      <c r="N224" s="173" t="s">
        <v>138</v>
      </c>
      <c r="O224" s="173" t="s">
        <v>138</v>
      </c>
      <c r="P224" s="297"/>
      <c r="Q224" s="297"/>
    </row>
    <row r="225" spans="2:17" ht="30" x14ac:dyDescent="0.25">
      <c r="B225" s="96" t="s">
        <v>293</v>
      </c>
      <c r="C225" s="96" t="s">
        <v>294</v>
      </c>
      <c r="D225" s="96" t="s">
        <v>298</v>
      </c>
      <c r="E225" s="95">
        <v>39047473</v>
      </c>
      <c r="F225" s="96" t="s">
        <v>299</v>
      </c>
      <c r="G225" s="96" t="s">
        <v>300</v>
      </c>
      <c r="H225" s="170">
        <v>37751</v>
      </c>
      <c r="I225" s="5"/>
      <c r="J225" s="96" t="s">
        <v>326</v>
      </c>
      <c r="K225" s="96" t="s">
        <v>327</v>
      </c>
      <c r="L225" s="96" t="s">
        <v>67</v>
      </c>
      <c r="M225" s="173" t="s">
        <v>138</v>
      </c>
      <c r="N225" s="231" t="s">
        <v>138</v>
      </c>
      <c r="O225" s="231" t="s">
        <v>138</v>
      </c>
      <c r="P225" s="285"/>
      <c r="Q225" s="285"/>
    </row>
    <row r="226" spans="2:17" ht="60" x14ac:dyDescent="0.25">
      <c r="B226" s="96" t="s">
        <v>293</v>
      </c>
      <c r="C226" s="96" t="s">
        <v>294</v>
      </c>
      <c r="D226" s="96" t="s">
        <v>301</v>
      </c>
      <c r="E226" s="95">
        <v>1083432037</v>
      </c>
      <c r="F226" s="96" t="s">
        <v>302</v>
      </c>
      <c r="G226" s="96" t="s">
        <v>303</v>
      </c>
      <c r="H226" s="170">
        <v>40263</v>
      </c>
      <c r="I226" s="5"/>
      <c r="J226" s="96" t="s">
        <v>328</v>
      </c>
      <c r="K226" s="96" t="s">
        <v>329</v>
      </c>
      <c r="L226" s="96" t="s">
        <v>67</v>
      </c>
      <c r="M226" s="173" t="s">
        <v>138</v>
      </c>
      <c r="N226" s="231" t="s">
        <v>138</v>
      </c>
      <c r="O226" s="231" t="s">
        <v>138</v>
      </c>
      <c r="P226" s="285"/>
      <c r="Q226" s="285"/>
    </row>
    <row r="227" spans="2:17" ht="60" x14ac:dyDescent="0.25">
      <c r="B227" s="96" t="s">
        <v>293</v>
      </c>
      <c r="C227" s="96" t="s">
        <v>294</v>
      </c>
      <c r="D227" s="96" t="s">
        <v>304</v>
      </c>
      <c r="E227" s="95">
        <v>26689688</v>
      </c>
      <c r="F227" s="96" t="s">
        <v>305</v>
      </c>
      <c r="G227" s="96" t="s">
        <v>306</v>
      </c>
      <c r="H227" s="170">
        <v>31744</v>
      </c>
      <c r="I227" s="5"/>
      <c r="J227" s="96" t="s">
        <v>326</v>
      </c>
      <c r="K227" s="96" t="s">
        <v>330</v>
      </c>
      <c r="L227" s="96" t="s">
        <v>67</v>
      </c>
      <c r="M227" s="173" t="s">
        <v>138</v>
      </c>
      <c r="N227" s="231" t="s">
        <v>138</v>
      </c>
      <c r="O227" s="231" t="s">
        <v>138</v>
      </c>
      <c r="P227" s="285"/>
      <c r="Q227" s="285"/>
    </row>
    <row r="228" spans="2:17" ht="90" x14ac:dyDescent="0.25">
      <c r="B228" s="96" t="s">
        <v>307</v>
      </c>
      <c r="C228" s="96" t="s">
        <v>308</v>
      </c>
      <c r="D228" s="96" t="s">
        <v>309</v>
      </c>
      <c r="E228" s="95">
        <v>52927683</v>
      </c>
      <c r="F228" s="96" t="s">
        <v>310</v>
      </c>
      <c r="G228" s="96" t="s">
        <v>311</v>
      </c>
      <c r="H228" s="170">
        <v>40887</v>
      </c>
      <c r="I228" s="5">
        <v>126403</v>
      </c>
      <c r="J228" s="96" t="s">
        <v>331</v>
      </c>
      <c r="K228" s="96" t="s">
        <v>332</v>
      </c>
      <c r="L228" s="96" t="s">
        <v>67</v>
      </c>
      <c r="M228" s="173" t="s">
        <v>138</v>
      </c>
      <c r="N228" s="231" t="s">
        <v>138</v>
      </c>
      <c r="O228" s="231" t="s">
        <v>138</v>
      </c>
      <c r="P228" s="285"/>
      <c r="Q228" s="285"/>
    </row>
    <row r="229" spans="2:17" ht="30" x14ac:dyDescent="0.25">
      <c r="B229" s="96" t="s">
        <v>307</v>
      </c>
      <c r="C229" s="96" t="s">
        <v>308</v>
      </c>
      <c r="D229" s="96" t="s">
        <v>312</v>
      </c>
      <c r="E229" s="95">
        <v>41949873</v>
      </c>
      <c r="F229" s="96" t="s">
        <v>310</v>
      </c>
      <c r="G229" s="96" t="s">
        <v>313</v>
      </c>
      <c r="H229" s="170">
        <v>40970</v>
      </c>
      <c r="I229" s="5">
        <v>128192</v>
      </c>
      <c r="J229" s="96" t="s">
        <v>326</v>
      </c>
      <c r="K229" s="96" t="s">
        <v>333</v>
      </c>
      <c r="L229" s="96" t="s">
        <v>67</v>
      </c>
      <c r="M229" s="173" t="s">
        <v>138</v>
      </c>
      <c r="N229" s="231" t="s">
        <v>138</v>
      </c>
      <c r="O229" s="173" t="s">
        <v>138</v>
      </c>
      <c r="P229" s="285"/>
      <c r="Q229" s="285"/>
    </row>
    <row r="230" spans="2:17" ht="30" x14ac:dyDescent="0.25">
      <c r="B230" s="96" t="s">
        <v>307</v>
      </c>
      <c r="C230" s="96" t="s">
        <v>308</v>
      </c>
      <c r="D230" s="96" t="s">
        <v>314</v>
      </c>
      <c r="E230" s="95">
        <v>1082838881</v>
      </c>
      <c r="F230" s="96" t="s">
        <v>310</v>
      </c>
      <c r="G230" s="96" t="s">
        <v>315</v>
      </c>
      <c r="H230" s="170">
        <v>39633</v>
      </c>
      <c r="I230" s="5"/>
      <c r="J230" s="96" t="s">
        <v>326</v>
      </c>
      <c r="K230" s="96" t="s">
        <v>334</v>
      </c>
      <c r="L230" s="96" t="s">
        <v>67</v>
      </c>
      <c r="M230" s="173" t="s">
        <v>138</v>
      </c>
      <c r="N230" s="231" t="s">
        <v>138</v>
      </c>
      <c r="O230" s="231" t="s">
        <v>138</v>
      </c>
      <c r="P230" s="285"/>
      <c r="Q230" s="285"/>
    </row>
    <row r="231" spans="2:17" ht="45" x14ac:dyDescent="0.25">
      <c r="B231" s="96" t="s">
        <v>307</v>
      </c>
      <c r="C231" s="96" t="s">
        <v>308</v>
      </c>
      <c r="D231" s="96" t="s">
        <v>316</v>
      </c>
      <c r="E231" s="95">
        <v>57294523</v>
      </c>
      <c r="F231" s="96" t="s">
        <v>317</v>
      </c>
      <c r="G231" s="96" t="s">
        <v>318</v>
      </c>
      <c r="H231" s="170">
        <v>40522</v>
      </c>
      <c r="I231" s="5" t="s">
        <v>319</v>
      </c>
      <c r="J231" s="96" t="s">
        <v>335</v>
      </c>
      <c r="K231" s="96" t="s">
        <v>336</v>
      </c>
      <c r="L231" s="96" t="s">
        <v>67</v>
      </c>
      <c r="M231" s="173" t="s">
        <v>138</v>
      </c>
      <c r="N231" s="231" t="s">
        <v>138</v>
      </c>
      <c r="O231" s="231" t="s">
        <v>138</v>
      </c>
      <c r="P231" s="285"/>
      <c r="Q231" s="285"/>
    </row>
    <row r="232" spans="2:17" ht="30" x14ac:dyDescent="0.25">
      <c r="B232" s="96" t="s">
        <v>307</v>
      </c>
      <c r="C232" s="96" t="s">
        <v>308</v>
      </c>
      <c r="D232" s="96" t="s">
        <v>320</v>
      </c>
      <c r="E232" s="95">
        <v>57435421</v>
      </c>
      <c r="F232" s="96" t="s">
        <v>310</v>
      </c>
      <c r="G232" s="96" t="s">
        <v>315</v>
      </c>
      <c r="H232" s="170">
        <v>39446</v>
      </c>
      <c r="I232" s="5">
        <v>143453</v>
      </c>
      <c r="J232" s="96" t="s">
        <v>326</v>
      </c>
      <c r="K232" s="96" t="s">
        <v>337</v>
      </c>
      <c r="L232" s="96" t="s">
        <v>67</v>
      </c>
      <c r="M232" s="173" t="s">
        <v>138</v>
      </c>
      <c r="N232" s="231" t="s">
        <v>138</v>
      </c>
      <c r="O232" s="231" t="s">
        <v>138</v>
      </c>
      <c r="P232" s="285"/>
      <c r="Q232" s="285"/>
    </row>
    <row r="233" spans="2:17" ht="30" x14ac:dyDescent="0.25">
      <c r="B233" s="96" t="s">
        <v>307</v>
      </c>
      <c r="C233" s="96" t="s">
        <v>308</v>
      </c>
      <c r="D233" s="96" t="s">
        <v>321</v>
      </c>
      <c r="E233" s="95">
        <v>1083566791</v>
      </c>
      <c r="F233" s="96" t="s">
        <v>322</v>
      </c>
      <c r="G233" s="96" t="s">
        <v>323</v>
      </c>
      <c r="H233" s="170">
        <v>41831</v>
      </c>
      <c r="I233" s="5">
        <v>146459</v>
      </c>
      <c r="J233" s="96" t="s">
        <v>338</v>
      </c>
      <c r="K233" s="96" t="s">
        <v>339</v>
      </c>
      <c r="L233" s="96" t="s">
        <v>67</v>
      </c>
      <c r="M233" s="173" t="s">
        <v>138</v>
      </c>
      <c r="N233" s="231" t="s">
        <v>138</v>
      </c>
      <c r="O233" s="231" t="s">
        <v>138</v>
      </c>
      <c r="P233" s="285"/>
      <c r="Q233" s="285"/>
    </row>
    <row r="234" spans="2:17" ht="30" customHeight="1" x14ac:dyDescent="0.25">
      <c r="B234" s="96" t="s">
        <v>307</v>
      </c>
      <c r="C234" s="96" t="s">
        <v>308</v>
      </c>
      <c r="D234" s="199" t="s">
        <v>324</v>
      </c>
      <c r="E234" s="95">
        <v>36666338</v>
      </c>
      <c r="F234" s="96" t="s">
        <v>322</v>
      </c>
      <c r="G234" s="96" t="s">
        <v>315</v>
      </c>
      <c r="H234" s="170">
        <v>37351</v>
      </c>
      <c r="I234" s="5"/>
      <c r="J234" s="96"/>
      <c r="K234" s="96"/>
      <c r="L234" s="96"/>
      <c r="M234" s="173"/>
      <c r="N234" s="173" t="s">
        <v>139</v>
      </c>
      <c r="O234" s="173" t="s">
        <v>139</v>
      </c>
      <c r="P234" s="290" t="s">
        <v>572</v>
      </c>
      <c r="Q234" s="291"/>
    </row>
    <row r="235" spans="2:17" ht="30" x14ac:dyDescent="0.25">
      <c r="B235" s="96" t="s">
        <v>307</v>
      </c>
      <c r="C235" s="96" t="s">
        <v>308</v>
      </c>
      <c r="D235" s="96" t="s">
        <v>325</v>
      </c>
      <c r="E235" s="95">
        <v>57297278</v>
      </c>
      <c r="F235" s="96" t="s">
        <v>322</v>
      </c>
      <c r="G235" s="96" t="s">
        <v>315</v>
      </c>
      <c r="H235" s="170">
        <v>41467</v>
      </c>
      <c r="I235" s="5">
        <v>137510</v>
      </c>
      <c r="J235" s="96" t="s">
        <v>326</v>
      </c>
      <c r="K235" s="96" t="s">
        <v>340</v>
      </c>
      <c r="L235" s="96"/>
      <c r="M235" s="173"/>
      <c r="N235" s="173"/>
      <c r="O235" s="173"/>
      <c r="P235" s="285"/>
      <c r="Q235" s="285"/>
    </row>
    <row r="236" spans="2:17" ht="60" x14ac:dyDescent="0.25">
      <c r="B236" s="96" t="s">
        <v>376</v>
      </c>
      <c r="C236" s="96"/>
      <c r="D236" s="96" t="s">
        <v>341</v>
      </c>
      <c r="E236" s="95">
        <v>1128187710</v>
      </c>
      <c r="F236" s="96" t="s">
        <v>342</v>
      </c>
      <c r="G236" s="96" t="s">
        <v>343</v>
      </c>
      <c r="H236" s="170">
        <v>39690</v>
      </c>
      <c r="I236" s="5"/>
      <c r="J236" s="96" t="s">
        <v>344</v>
      </c>
      <c r="K236" s="96" t="s">
        <v>378</v>
      </c>
      <c r="L236" s="96" t="s">
        <v>379</v>
      </c>
      <c r="M236" s="173" t="s">
        <v>138</v>
      </c>
      <c r="N236" s="173" t="s">
        <v>138</v>
      </c>
      <c r="O236" s="173"/>
      <c r="P236" s="292" t="s">
        <v>397</v>
      </c>
      <c r="Q236" s="293"/>
    </row>
    <row r="237" spans="2:17" ht="69" customHeight="1" x14ac:dyDescent="0.25">
      <c r="B237" s="96" t="s">
        <v>376</v>
      </c>
      <c r="C237" s="96"/>
      <c r="D237" s="96" t="s">
        <v>345</v>
      </c>
      <c r="E237" s="95">
        <v>36669593</v>
      </c>
      <c r="F237" s="96" t="s">
        <v>346</v>
      </c>
      <c r="G237" s="96" t="s">
        <v>347</v>
      </c>
      <c r="H237" s="170" t="s">
        <v>373</v>
      </c>
      <c r="I237" s="5"/>
      <c r="J237" s="96" t="s">
        <v>348</v>
      </c>
      <c r="K237" s="96" t="s">
        <v>380</v>
      </c>
      <c r="L237" s="96" t="s">
        <v>381</v>
      </c>
      <c r="M237" s="173" t="s">
        <v>138</v>
      </c>
      <c r="N237" s="173" t="s">
        <v>138</v>
      </c>
      <c r="O237" s="173"/>
      <c r="P237" s="303" t="s">
        <v>398</v>
      </c>
      <c r="Q237" s="304"/>
    </row>
    <row r="238" spans="2:17" ht="72" customHeight="1" x14ac:dyDescent="0.25">
      <c r="B238" s="96" t="s">
        <v>376</v>
      </c>
      <c r="C238" s="96"/>
      <c r="D238" s="96" t="s">
        <v>349</v>
      </c>
      <c r="E238" s="95">
        <v>49784403</v>
      </c>
      <c r="F238" s="96" t="s">
        <v>350</v>
      </c>
      <c r="G238" s="96" t="s">
        <v>351</v>
      </c>
      <c r="H238" s="170">
        <v>37127</v>
      </c>
      <c r="I238" s="5"/>
      <c r="J238" s="96" t="s">
        <v>352</v>
      </c>
      <c r="K238" s="96" t="s">
        <v>382</v>
      </c>
      <c r="L238" s="96" t="s">
        <v>383</v>
      </c>
      <c r="M238" s="173" t="s">
        <v>138</v>
      </c>
      <c r="N238" s="173" t="s">
        <v>138</v>
      </c>
      <c r="O238" s="173"/>
      <c r="P238" s="292" t="s">
        <v>399</v>
      </c>
      <c r="Q238" s="293"/>
    </row>
    <row r="239" spans="2:17" ht="48" customHeight="1" x14ac:dyDescent="0.25">
      <c r="B239" s="96" t="s">
        <v>376</v>
      </c>
      <c r="C239" s="96"/>
      <c r="D239" s="96" t="s">
        <v>353</v>
      </c>
      <c r="E239" s="95">
        <v>36556552</v>
      </c>
      <c r="F239" s="96" t="s">
        <v>354</v>
      </c>
      <c r="G239" s="96" t="s">
        <v>347</v>
      </c>
      <c r="H239" s="170">
        <v>37124</v>
      </c>
      <c r="I239" s="5"/>
      <c r="J239" s="96" t="s">
        <v>352</v>
      </c>
      <c r="K239" s="96" t="s">
        <v>384</v>
      </c>
      <c r="L239" s="96" t="s">
        <v>383</v>
      </c>
      <c r="M239" s="173" t="s">
        <v>138</v>
      </c>
      <c r="N239" s="231" t="s">
        <v>138</v>
      </c>
      <c r="O239" s="173"/>
      <c r="P239" s="292" t="s">
        <v>400</v>
      </c>
      <c r="Q239" s="293"/>
    </row>
    <row r="240" spans="2:17" ht="195" x14ac:dyDescent="0.25">
      <c r="B240" s="96" t="s">
        <v>376</v>
      </c>
      <c r="C240" s="96"/>
      <c r="D240" s="96" t="s">
        <v>355</v>
      </c>
      <c r="E240" s="95">
        <v>8508068</v>
      </c>
      <c r="F240" s="96" t="s">
        <v>322</v>
      </c>
      <c r="G240" s="96" t="s">
        <v>356</v>
      </c>
      <c r="H240" s="170">
        <v>40625</v>
      </c>
      <c r="I240" s="5">
        <v>146461</v>
      </c>
      <c r="J240" s="96" t="s">
        <v>357</v>
      </c>
      <c r="K240" s="96" t="s">
        <v>385</v>
      </c>
      <c r="L240" s="96" t="s">
        <v>386</v>
      </c>
      <c r="M240" s="173" t="s">
        <v>138</v>
      </c>
      <c r="N240" s="231" t="s">
        <v>138</v>
      </c>
      <c r="O240" s="173"/>
      <c r="P240" s="292" t="s">
        <v>401</v>
      </c>
      <c r="Q240" s="293"/>
    </row>
    <row r="241" spans="2:17" ht="48" customHeight="1" x14ac:dyDescent="0.25">
      <c r="B241" s="96" t="s">
        <v>377</v>
      </c>
      <c r="C241" s="96"/>
      <c r="D241" s="96" t="s">
        <v>358</v>
      </c>
      <c r="E241" s="95">
        <v>1081789465</v>
      </c>
      <c r="F241" s="96" t="s">
        <v>310</v>
      </c>
      <c r="G241" s="96" t="s">
        <v>359</v>
      </c>
      <c r="H241" s="170">
        <v>39416</v>
      </c>
      <c r="I241" s="5"/>
      <c r="J241" s="96" t="s">
        <v>360</v>
      </c>
      <c r="K241" s="96" t="s">
        <v>387</v>
      </c>
      <c r="L241" s="96" t="s">
        <v>383</v>
      </c>
      <c r="M241" s="173" t="s">
        <v>138</v>
      </c>
      <c r="N241" s="231" t="s">
        <v>138</v>
      </c>
      <c r="O241" s="173"/>
      <c r="P241" s="292" t="s">
        <v>402</v>
      </c>
      <c r="Q241" s="293"/>
    </row>
    <row r="242" spans="2:17" ht="60" customHeight="1" x14ac:dyDescent="0.25">
      <c r="B242" s="96" t="s">
        <v>377</v>
      </c>
      <c r="C242" s="96"/>
      <c r="D242" s="96" t="s">
        <v>361</v>
      </c>
      <c r="E242" s="95">
        <v>39785474</v>
      </c>
      <c r="F242" s="96" t="s">
        <v>362</v>
      </c>
      <c r="G242" s="96" t="s">
        <v>363</v>
      </c>
      <c r="H242" s="170" t="s">
        <v>374</v>
      </c>
      <c r="I242" s="5"/>
      <c r="J242" s="96" t="s">
        <v>352</v>
      </c>
      <c r="K242" s="96" t="s">
        <v>388</v>
      </c>
      <c r="L242" s="96" t="s">
        <v>383</v>
      </c>
      <c r="M242" s="173" t="s">
        <v>138</v>
      </c>
      <c r="N242" s="173" t="s">
        <v>138</v>
      </c>
      <c r="O242" s="173"/>
      <c r="P242" s="292" t="s">
        <v>403</v>
      </c>
      <c r="Q242" s="293"/>
    </row>
    <row r="243" spans="2:17" ht="60" x14ac:dyDescent="0.25">
      <c r="B243" s="96" t="s">
        <v>377</v>
      </c>
      <c r="C243" s="96"/>
      <c r="D243" s="96" t="s">
        <v>364</v>
      </c>
      <c r="E243" s="95">
        <v>36719092</v>
      </c>
      <c r="F243" s="96" t="s">
        <v>362</v>
      </c>
      <c r="G243" s="96" t="s">
        <v>363</v>
      </c>
      <c r="H243" s="170" t="s">
        <v>375</v>
      </c>
      <c r="I243" s="5"/>
      <c r="J243" s="96" t="s">
        <v>352</v>
      </c>
      <c r="K243" s="96" t="s">
        <v>389</v>
      </c>
      <c r="L243" s="96" t="s">
        <v>390</v>
      </c>
      <c r="M243" s="173" t="s">
        <v>138</v>
      </c>
      <c r="N243" s="173" t="s">
        <v>138</v>
      </c>
      <c r="O243" s="173"/>
      <c r="P243" s="292" t="s">
        <v>404</v>
      </c>
      <c r="Q243" s="293"/>
    </row>
    <row r="244" spans="2:17" ht="135" x14ac:dyDescent="0.25">
      <c r="B244" s="96" t="s">
        <v>377</v>
      </c>
      <c r="C244" s="96"/>
      <c r="D244" s="199" t="s">
        <v>365</v>
      </c>
      <c r="E244" s="95">
        <v>52782432</v>
      </c>
      <c r="F244" s="96" t="s">
        <v>310</v>
      </c>
      <c r="G244" s="199" t="s">
        <v>366</v>
      </c>
      <c r="H244" s="170">
        <v>40158</v>
      </c>
      <c r="I244" s="5"/>
      <c r="J244" s="96" t="s">
        <v>367</v>
      </c>
      <c r="K244" s="96" t="s">
        <v>391</v>
      </c>
      <c r="L244" s="96" t="s">
        <v>392</v>
      </c>
      <c r="M244" s="173" t="s">
        <v>138</v>
      </c>
      <c r="N244" s="173" t="s">
        <v>139</v>
      </c>
      <c r="O244" s="173" t="s">
        <v>139</v>
      </c>
      <c r="P244" s="263" t="s">
        <v>572</v>
      </c>
      <c r="Q244" s="264"/>
    </row>
    <row r="245" spans="2:17" ht="60" customHeight="1" x14ac:dyDescent="0.25">
      <c r="B245" s="96" t="s">
        <v>377</v>
      </c>
      <c r="C245" s="96"/>
      <c r="D245" s="199" t="s">
        <v>368</v>
      </c>
      <c r="E245" s="95">
        <v>85153465</v>
      </c>
      <c r="F245" s="96" t="s">
        <v>322</v>
      </c>
      <c r="G245" s="96" t="s">
        <v>369</v>
      </c>
      <c r="H245" s="170">
        <v>40004</v>
      </c>
      <c r="I245" s="5"/>
      <c r="J245" s="96" t="s">
        <v>352</v>
      </c>
      <c r="K245" s="96" t="s">
        <v>393</v>
      </c>
      <c r="L245" s="96" t="s">
        <v>390</v>
      </c>
      <c r="M245" s="173" t="s">
        <v>138</v>
      </c>
      <c r="N245" s="231" t="s">
        <v>139</v>
      </c>
      <c r="O245" s="231" t="s">
        <v>139</v>
      </c>
      <c r="P245" s="263" t="s">
        <v>572</v>
      </c>
      <c r="Q245" s="264"/>
    </row>
    <row r="246" spans="2:17" ht="60" customHeight="1" x14ac:dyDescent="0.25">
      <c r="B246" s="96" t="s">
        <v>377</v>
      </c>
      <c r="C246" s="96"/>
      <c r="D246" s="96" t="s">
        <v>370</v>
      </c>
      <c r="E246" s="95">
        <v>26717964</v>
      </c>
      <c r="F246" s="96" t="s">
        <v>322</v>
      </c>
      <c r="G246" s="96" t="s">
        <v>371</v>
      </c>
      <c r="H246" s="170">
        <v>37274</v>
      </c>
      <c r="I246" s="5"/>
      <c r="J246" s="96" t="s">
        <v>352</v>
      </c>
      <c r="K246" s="96" t="s">
        <v>394</v>
      </c>
      <c r="L246" s="96" t="s">
        <v>390</v>
      </c>
      <c r="M246" s="173" t="s">
        <v>138</v>
      </c>
      <c r="N246" s="173" t="s">
        <v>138</v>
      </c>
      <c r="O246" s="173" t="s">
        <v>138</v>
      </c>
      <c r="P246" s="292" t="s">
        <v>405</v>
      </c>
      <c r="Q246" s="293"/>
    </row>
    <row r="247" spans="2:17" ht="60" x14ac:dyDescent="0.25">
      <c r="B247" s="96" t="s">
        <v>377</v>
      </c>
      <c r="C247" s="96"/>
      <c r="D247" s="199" t="s">
        <v>372</v>
      </c>
      <c r="E247" s="95">
        <v>57292759</v>
      </c>
      <c r="F247" s="96" t="s">
        <v>310</v>
      </c>
      <c r="G247" s="96" t="s">
        <v>300</v>
      </c>
      <c r="H247" s="170">
        <v>40446</v>
      </c>
      <c r="I247" s="5"/>
      <c r="J247" s="96" t="s">
        <v>352</v>
      </c>
      <c r="K247" s="96" t="s">
        <v>395</v>
      </c>
      <c r="L247" s="96" t="s">
        <v>390</v>
      </c>
      <c r="M247" s="173" t="s">
        <v>396</v>
      </c>
      <c r="N247" s="173" t="s">
        <v>139</v>
      </c>
      <c r="O247" s="173" t="s">
        <v>139</v>
      </c>
      <c r="P247" s="263" t="s">
        <v>572</v>
      </c>
      <c r="Q247" s="264"/>
    </row>
    <row r="248" spans="2:17" ht="48" customHeight="1" x14ac:dyDescent="0.25">
      <c r="B248" s="96" t="s">
        <v>431</v>
      </c>
      <c r="C248" s="96" t="s">
        <v>406</v>
      </c>
      <c r="D248" s="199" t="s">
        <v>407</v>
      </c>
      <c r="E248" s="95">
        <v>57273042</v>
      </c>
      <c r="F248" s="96" t="s">
        <v>310</v>
      </c>
      <c r="G248" s="96" t="s">
        <v>408</v>
      </c>
      <c r="H248" s="170">
        <v>40151</v>
      </c>
      <c r="I248" s="5"/>
      <c r="J248" s="96" t="s">
        <v>326</v>
      </c>
      <c r="K248" s="96" t="s">
        <v>433</v>
      </c>
      <c r="L248" s="96" t="s">
        <v>67</v>
      </c>
      <c r="M248" s="173" t="s">
        <v>138</v>
      </c>
      <c r="N248" s="231" t="s">
        <v>139</v>
      </c>
      <c r="O248" s="231" t="s">
        <v>139</v>
      </c>
      <c r="P248" s="265" t="s">
        <v>572</v>
      </c>
      <c r="Q248" s="266"/>
    </row>
    <row r="249" spans="2:17" ht="60" x14ac:dyDescent="0.25">
      <c r="B249" s="96" t="s">
        <v>431</v>
      </c>
      <c r="C249" s="96" t="s">
        <v>406</v>
      </c>
      <c r="D249" s="96" t="s">
        <v>409</v>
      </c>
      <c r="E249" s="95">
        <v>1082848687</v>
      </c>
      <c r="F249" s="96" t="s">
        <v>410</v>
      </c>
      <c r="G249" s="96" t="s">
        <v>300</v>
      </c>
      <c r="H249" s="170">
        <v>39949</v>
      </c>
      <c r="I249" s="5"/>
      <c r="J249" s="96" t="s">
        <v>326</v>
      </c>
      <c r="K249" s="96" t="s">
        <v>434</v>
      </c>
      <c r="L249" s="96" t="s">
        <v>67</v>
      </c>
      <c r="M249" s="173" t="s">
        <v>138</v>
      </c>
      <c r="N249" s="231" t="s">
        <v>138</v>
      </c>
      <c r="O249" s="231" t="s">
        <v>138</v>
      </c>
      <c r="P249" s="324" t="s">
        <v>448</v>
      </c>
      <c r="Q249" s="325"/>
    </row>
    <row r="250" spans="2:17" ht="60" x14ac:dyDescent="0.25">
      <c r="B250" s="96" t="s">
        <v>431</v>
      </c>
      <c r="C250" s="96" t="s">
        <v>406</v>
      </c>
      <c r="D250" s="96" t="s">
        <v>412</v>
      </c>
      <c r="E250" s="95">
        <v>57429325</v>
      </c>
      <c r="F250" s="96" t="s">
        <v>413</v>
      </c>
      <c r="G250" s="96" t="s">
        <v>300</v>
      </c>
      <c r="H250" s="170">
        <v>40313</v>
      </c>
      <c r="I250" s="5"/>
      <c r="J250" s="96" t="s">
        <v>326</v>
      </c>
      <c r="K250" s="96" t="s">
        <v>435</v>
      </c>
      <c r="L250" s="96" t="s">
        <v>67</v>
      </c>
      <c r="M250" s="173" t="s">
        <v>138</v>
      </c>
      <c r="N250" s="231" t="s">
        <v>138</v>
      </c>
      <c r="O250" s="231" t="s">
        <v>138</v>
      </c>
      <c r="P250" s="324" t="s">
        <v>449</v>
      </c>
      <c r="Q250" s="325"/>
    </row>
    <row r="251" spans="2:17" ht="96" customHeight="1" x14ac:dyDescent="0.25">
      <c r="B251" s="96" t="s">
        <v>432</v>
      </c>
      <c r="C251" s="96" t="s">
        <v>414</v>
      </c>
      <c r="D251" s="96" t="s">
        <v>415</v>
      </c>
      <c r="E251" s="95">
        <v>36518039</v>
      </c>
      <c r="F251" s="96" t="s">
        <v>310</v>
      </c>
      <c r="G251" s="96" t="s">
        <v>408</v>
      </c>
      <c r="H251" s="170">
        <v>41621</v>
      </c>
      <c r="I251" s="5">
        <v>146460</v>
      </c>
      <c r="J251" s="96"/>
      <c r="K251" s="96"/>
      <c r="L251" s="96"/>
      <c r="M251" s="173"/>
      <c r="N251" s="57"/>
      <c r="O251" s="57"/>
      <c r="P251" s="324" t="s">
        <v>450</v>
      </c>
      <c r="Q251" s="325"/>
    </row>
    <row r="252" spans="2:17" ht="96" customHeight="1" x14ac:dyDescent="0.25">
      <c r="B252" s="96" t="s">
        <v>432</v>
      </c>
      <c r="C252" s="96" t="s">
        <v>414</v>
      </c>
      <c r="D252" s="96" t="s">
        <v>416</v>
      </c>
      <c r="E252" s="95">
        <v>1085105904</v>
      </c>
      <c r="F252" s="96" t="s">
        <v>317</v>
      </c>
      <c r="G252" s="96" t="s">
        <v>417</v>
      </c>
      <c r="H252" s="170">
        <v>41780</v>
      </c>
      <c r="I252" s="5"/>
      <c r="J252" s="96"/>
      <c r="K252" s="96"/>
      <c r="L252" s="96"/>
      <c r="M252" s="173" t="s">
        <v>138</v>
      </c>
      <c r="N252" s="231" t="s">
        <v>138</v>
      </c>
      <c r="O252" s="231" t="s">
        <v>138</v>
      </c>
      <c r="P252" s="324" t="s">
        <v>450</v>
      </c>
      <c r="Q252" s="325"/>
    </row>
    <row r="253" spans="2:17" ht="48" customHeight="1" x14ac:dyDescent="0.25">
      <c r="B253" s="96" t="s">
        <v>432</v>
      </c>
      <c r="C253" s="96" t="s">
        <v>414</v>
      </c>
      <c r="D253" s="199" t="s">
        <v>418</v>
      </c>
      <c r="E253" s="95">
        <v>1082947069</v>
      </c>
      <c r="F253" s="96" t="s">
        <v>322</v>
      </c>
      <c r="G253" s="96" t="s">
        <v>408</v>
      </c>
      <c r="H253" s="170">
        <v>41621</v>
      </c>
      <c r="I253" s="5"/>
      <c r="J253" s="96" t="s">
        <v>436</v>
      </c>
      <c r="K253" s="96" t="s">
        <v>437</v>
      </c>
      <c r="L253" s="96" t="s">
        <v>67</v>
      </c>
      <c r="M253" s="173" t="s">
        <v>138</v>
      </c>
      <c r="N253" s="231" t="s">
        <v>138</v>
      </c>
      <c r="O253" s="231" t="s">
        <v>138</v>
      </c>
      <c r="P253" s="324"/>
      <c r="Q253" s="325"/>
    </row>
    <row r="254" spans="2:17" ht="48" customHeight="1" x14ac:dyDescent="0.25">
      <c r="B254" s="96" t="s">
        <v>432</v>
      </c>
      <c r="C254" s="96" t="s">
        <v>414</v>
      </c>
      <c r="D254" s="96" t="s">
        <v>419</v>
      </c>
      <c r="E254" s="95">
        <v>36725022</v>
      </c>
      <c r="F254" s="96" t="s">
        <v>310</v>
      </c>
      <c r="G254" s="96" t="s">
        <v>408</v>
      </c>
      <c r="H254" s="170">
        <v>41515</v>
      </c>
      <c r="I254" s="5">
        <v>138580</v>
      </c>
      <c r="J254" s="96" t="s">
        <v>438</v>
      </c>
      <c r="K254" s="96" t="s">
        <v>439</v>
      </c>
      <c r="L254" s="96" t="s">
        <v>67</v>
      </c>
      <c r="M254" s="173" t="s">
        <v>138</v>
      </c>
      <c r="N254" s="231" t="s">
        <v>138</v>
      </c>
      <c r="O254" s="231" t="s">
        <v>138</v>
      </c>
      <c r="P254" s="324" t="s">
        <v>451</v>
      </c>
      <c r="Q254" s="325"/>
    </row>
    <row r="255" spans="2:17" ht="48" customHeight="1" x14ac:dyDescent="0.25">
      <c r="B255" s="96" t="s">
        <v>432</v>
      </c>
      <c r="C255" s="96" t="s">
        <v>414</v>
      </c>
      <c r="D255" s="199" t="s">
        <v>420</v>
      </c>
      <c r="E255" s="95">
        <v>26717964</v>
      </c>
      <c r="F255" s="96" t="s">
        <v>310</v>
      </c>
      <c r="G255" s="96" t="s">
        <v>417</v>
      </c>
      <c r="H255" s="170">
        <v>37274</v>
      </c>
      <c r="I255" s="5"/>
      <c r="J255" s="96" t="s">
        <v>326</v>
      </c>
      <c r="K255" s="96" t="s">
        <v>440</v>
      </c>
      <c r="L255" s="96" t="s">
        <v>67</v>
      </c>
      <c r="M255" s="173" t="s">
        <v>138</v>
      </c>
      <c r="N255" s="231" t="s">
        <v>139</v>
      </c>
      <c r="O255" s="231" t="s">
        <v>139</v>
      </c>
      <c r="P255" s="265" t="s">
        <v>572</v>
      </c>
      <c r="Q255" s="266"/>
    </row>
    <row r="256" spans="2:17" ht="48" customHeight="1" x14ac:dyDescent="0.25">
      <c r="B256" s="96" t="s">
        <v>432</v>
      </c>
      <c r="C256" s="96" t="s">
        <v>414</v>
      </c>
      <c r="D256" s="96" t="s">
        <v>421</v>
      </c>
      <c r="E256" s="95">
        <v>1082854544</v>
      </c>
      <c r="F256" s="96" t="s">
        <v>310</v>
      </c>
      <c r="G256" s="96" t="s">
        <v>408</v>
      </c>
      <c r="H256" s="170">
        <v>40368</v>
      </c>
      <c r="I256" s="5">
        <v>136111</v>
      </c>
      <c r="J256" s="96" t="s">
        <v>326</v>
      </c>
      <c r="K256" s="96" t="s">
        <v>441</v>
      </c>
      <c r="L256" s="96" t="s">
        <v>67</v>
      </c>
      <c r="M256" s="173" t="s">
        <v>138</v>
      </c>
      <c r="N256" s="231" t="s">
        <v>138</v>
      </c>
      <c r="O256" s="231" t="s">
        <v>138</v>
      </c>
      <c r="P256" s="324" t="s">
        <v>452</v>
      </c>
      <c r="Q256" s="325"/>
    </row>
    <row r="257" spans="2:17" ht="60" x14ac:dyDescent="0.25">
      <c r="B257" s="96" t="s">
        <v>432</v>
      </c>
      <c r="C257" s="96" t="s">
        <v>422</v>
      </c>
      <c r="D257" s="96" t="s">
        <v>423</v>
      </c>
      <c r="E257" s="95">
        <v>57413447</v>
      </c>
      <c r="F257" s="96" t="s">
        <v>424</v>
      </c>
      <c r="G257" s="96" t="s">
        <v>425</v>
      </c>
      <c r="H257" s="170">
        <v>39899</v>
      </c>
      <c r="I257" s="5"/>
      <c r="J257" s="96" t="s">
        <v>326</v>
      </c>
      <c r="K257" s="96" t="s">
        <v>434</v>
      </c>
      <c r="L257" s="96" t="s">
        <v>67</v>
      </c>
      <c r="M257" s="173" t="s">
        <v>138</v>
      </c>
      <c r="N257" s="231" t="s">
        <v>138</v>
      </c>
      <c r="O257" s="231" t="s">
        <v>138</v>
      </c>
      <c r="P257" s="324" t="s">
        <v>453</v>
      </c>
      <c r="Q257" s="325"/>
    </row>
    <row r="258" spans="2:17" ht="48" customHeight="1" x14ac:dyDescent="0.25">
      <c r="B258" s="96" t="s">
        <v>432</v>
      </c>
      <c r="C258" s="96" t="s">
        <v>422</v>
      </c>
      <c r="D258" s="96" t="s">
        <v>426</v>
      </c>
      <c r="E258" s="95">
        <v>26900895</v>
      </c>
      <c r="F258" s="96" t="s">
        <v>427</v>
      </c>
      <c r="G258" s="96" t="s">
        <v>411</v>
      </c>
      <c r="H258" s="170">
        <v>36882</v>
      </c>
      <c r="I258" s="5"/>
      <c r="J258" s="96" t="s">
        <v>326</v>
      </c>
      <c r="K258" s="96" t="s">
        <v>388</v>
      </c>
      <c r="L258" s="96" t="s">
        <v>67</v>
      </c>
      <c r="M258" s="173" t="s">
        <v>138</v>
      </c>
      <c r="N258" s="231" t="s">
        <v>138</v>
      </c>
      <c r="O258" s="231" t="s">
        <v>138</v>
      </c>
      <c r="P258" s="324" t="s">
        <v>454</v>
      </c>
      <c r="Q258" s="325"/>
    </row>
    <row r="259" spans="2:17" ht="75" x14ac:dyDescent="0.25">
      <c r="B259" s="96" t="s">
        <v>432</v>
      </c>
      <c r="C259" s="96" t="s">
        <v>428</v>
      </c>
      <c r="D259" s="96" t="s">
        <v>429</v>
      </c>
      <c r="E259" s="95">
        <v>7140956</v>
      </c>
      <c r="F259" s="96" t="s">
        <v>322</v>
      </c>
      <c r="G259" s="96" t="s">
        <v>408</v>
      </c>
      <c r="H259" s="170">
        <v>38674</v>
      </c>
      <c r="I259" s="5"/>
      <c r="J259" s="96" t="s">
        <v>442</v>
      </c>
      <c r="K259" s="96" t="s">
        <v>443</v>
      </c>
      <c r="L259" s="96" t="s">
        <v>67</v>
      </c>
      <c r="M259" s="173" t="s">
        <v>138</v>
      </c>
      <c r="N259" s="231" t="s">
        <v>138</v>
      </c>
      <c r="O259" s="231" t="s">
        <v>138</v>
      </c>
      <c r="P259" s="324" t="s">
        <v>455</v>
      </c>
      <c r="Q259" s="325"/>
    </row>
    <row r="260" spans="2:17" ht="48" customHeight="1" x14ac:dyDescent="0.25">
      <c r="B260" s="96" t="s">
        <v>432</v>
      </c>
      <c r="C260" s="96" t="s">
        <v>428</v>
      </c>
      <c r="D260" s="96" t="s">
        <v>430</v>
      </c>
      <c r="E260" s="95">
        <v>1082889302</v>
      </c>
      <c r="F260" s="96" t="s">
        <v>310</v>
      </c>
      <c r="G260" s="96" t="s">
        <v>408</v>
      </c>
      <c r="H260" s="170">
        <v>40151</v>
      </c>
      <c r="I260" s="5">
        <v>113480</v>
      </c>
      <c r="J260" s="96" t="s">
        <v>444</v>
      </c>
      <c r="K260" s="96" t="s">
        <v>445</v>
      </c>
      <c r="L260" s="96" t="s">
        <v>67</v>
      </c>
      <c r="M260" s="173" t="s">
        <v>138</v>
      </c>
      <c r="N260" s="231" t="s">
        <v>138</v>
      </c>
      <c r="O260" s="231" t="s">
        <v>138</v>
      </c>
      <c r="P260" s="324" t="s">
        <v>456</v>
      </c>
      <c r="Q260" s="325"/>
    </row>
    <row r="261" spans="2:17" ht="48" customHeight="1" x14ac:dyDescent="0.25">
      <c r="B261" s="96" t="s">
        <v>432</v>
      </c>
      <c r="C261" s="96" t="s">
        <v>428</v>
      </c>
      <c r="D261" s="199" t="s">
        <v>573</v>
      </c>
      <c r="E261" s="95">
        <v>1082912331</v>
      </c>
      <c r="F261" s="96" t="s">
        <v>322</v>
      </c>
      <c r="G261" s="96" t="s">
        <v>411</v>
      </c>
      <c r="H261" s="170">
        <v>41544</v>
      </c>
      <c r="I261" s="5">
        <v>138834</v>
      </c>
      <c r="J261" s="96" t="s">
        <v>446</v>
      </c>
      <c r="K261" s="96" t="s">
        <v>447</v>
      </c>
      <c r="L261" s="96" t="s">
        <v>67</v>
      </c>
      <c r="M261" s="173" t="s">
        <v>138</v>
      </c>
      <c r="N261" s="231" t="s">
        <v>139</v>
      </c>
      <c r="O261" s="231" t="s">
        <v>139</v>
      </c>
      <c r="P261" s="265" t="s">
        <v>572</v>
      </c>
      <c r="Q261" s="266"/>
    </row>
    <row r="262" spans="2:17" ht="60" customHeight="1" x14ac:dyDescent="0.25">
      <c r="B262" s="96" t="s">
        <v>623</v>
      </c>
      <c r="C262" s="96" t="s">
        <v>457</v>
      </c>
      <c r="D262" s="96" t="s">
        <v>458</v>
      </c>
      <c r="E262" s="95">
        <v>57434176</v>
      </c>
      <c r="F262" s="96" t="s">
        <v>459</v>
      </c>
      <c r="G262" s="96" t="s">
        <v>460</v>
      </c>
      <c r="H262" s="170">
        <v>37554</v>
      </c>
      <c r="I262" s="5"/>
      <c r="J262" s="96" t="s">
        <v>326</v>
      </c>
      <c r="K262" s="96" t="s">
        <v>468</v>
      </c>
      <c r="L262" s="96" t="s">
        <v>67</v>
      </c>
      <c r="M262" s="173" t="s">
        <v>138</v>
      </c>
      <c r="N262" s="231" t="s">
        <v>138</v>
      </c>
      <c r="O262" s="231" t="s">
        <v>138</v>
      </c>
      <c r="P262" s="324" t="s">
        <v>471</v>
      </c>
      <c r="Q262" s="325"/>
    </row>
    <row r="263" spans="2:17" ht="60" customHeight="1" x14ac:dyDescent="0.25">
      <c r="B263" s="96" t="s">
        <v>624</v>
      </c>
      <c r="C263" s="96" t="s">
        <v>457</v>
      </c>
      <c r="D263" s="96" t="s">
        <v>461</v>
      </c>
      <c r="E263" s="95">
        <v>64553059</v>
      </c>
      <c r="F263" s="96" t="s">
        <v>462</v>
      </c>
      <c r="G263" s="96" t="s">
        <v>463</v>
      </c>
      <c r="H263" s="170">
        <v>39073</v>
      </c>
      <c r="I263" s="5">
        <v>101017</v>
      </c>
      <c r="J263" s="96" t="s">
        <v>326</v>
      </c>
      <c r="K263" s="96" t="s">
        <v>469</v>
      </c>
      <c r="L263" s="96" t="s">
        <v>67</v>
      </c>
      <c r="M263" s="173" t="s">
        <v>138</v>
      </c>
      <c r="N263" s="231" t="s">
        <v>138</v>
      </c>
      <c r="O263" s="231" t="s">
        <v>138</v>
      </c>
      <c r="P263" s="324" t="s">
        <v>472</v>
      </c>
      <c r="Q263" s="325"/>
    </row>
    <row r="264" spans="2:17" ht="60" customHeight="1" x14ac:dyDescent="0.25">
      <c r="B264" s="96" t="s">
        <v>475</v>
      </c>
      <c r="C264" s="96" t="s">
        <v>464</v>
      </c>
      <c r="D264" s="96" t="s">
        <v>465</v>
      </c>
      <c r="E264" s="95">
        <v>72220439</v>
      </c>
      <c r="F264" s="96" t="s">
        <v>466</v>
      </c>
      <c r="G264" s="96" t="s">
        <v>467</v>
      </c>
      <c r="H264" s="170">
        <v>37499</v>
      </c>
      <c r="I264" s="5"/>
      <c r="J264" s="96" t="s">
        <v>326</v>
      </c>
      <c r="K264" s="96" t="s">
        <v>470</v>
      </c>
      <c r="L264" s="96" t="s">
        <v>67</v>
      </c>
      <c r="M264" s="173" t="s">
        <v>138</v>
      </c>
      <c r="N264" s="231" t="s">
        <v>138</v>
      </c>
      <c r="O264" s="231" t="s">
        <v>138</v>
      </c>
      <c r="P264" s="324" t="s">
        <v>473</v>
      </c>
      <c r="Q264" s="325"/>
    </row>
    <row r="265" spans="2:17" ht="72.75" customHeight="1" x14ac:dyDescent="0.25">
      <c r="B265" s="96" t="s">
        <v>476</v>
      </c>
      <c r="C265" s="96" t="s">
        <v>464</v>
      </c>
      <c r="D265" s="96" t="s">
        <v>372</v>
      </c>
      <c r="E265" s="95">
        <v>57992759</v>
      </c>
      <c r="F265" s="96" t="s">
        <v>310</v>
      </c>
      <c r="G265" s="96" t="s">
        <v>411</v>
      </c>
      <c r="H265" s="170">
        <v>40446</v>
      </c>
      <c r="I265" s="5"/>
      <c r="J265" s="96"/>
      <c r="K265" s="96"/>
      <c r="L265" s="96"/>
      <c r="M265" s="57"/>
      <c r="N265" s="231" t="s">
        <v>139</v>
      </c>
      <c r="O265" s="231" t="s">
        <v>139</v>
      </c>
      <c r="P265" s="324" t="s">
        <v>474</v>
      </c>
      <c r="Q265" s="325"/>
    </row>
    <row r="266" spans="2:17" ht="60" customHeight="1" x14ac:dyDescent="0.25">
      <c r="B266" s="96" t="s">
        <v>475</v>
      </c>
      <c r="C266" s="96"/>
      <c r="D266" s="96" t="s">
        <v>477</v>
      </c>
      <c r="E266" s="95">
        <v>26671433</v>
      </c>
      <c r="F266" s="96" t="s">
        <v>478</v>
      </c>
      <c r="G266" s="95" t="s">
        <v>479</v>
      </c>
      <c r="H266" s="170">
        <v>41620</v>
      </c>
      <c r="I266" s="5"/>
      <c r="J266" s="96" t="s">
        <v>516</v>
      </c>
      <c r="K266" s="96" t="s">
        <v>517</v>
      </c>
      <c r="L266" s="96" t="s">
        <v>518</v>
      </c>
      <c r="M266" s="57" t="s">
        <v>138</v>
      </c>
      <c r="N266" s="231" t="s">
        <v>138</v>
      </c>
      <c r="O266" s="231" t="s">
        <v>138</v>
      </c>
      <c r="P266" s="292" t="s">
        <v>555</v>
      </c>
      <c r="Q266" s="293"/>
    </row>
    <row r="267" spans="2:17" ht="60" customHeight="1" x14ac:dyDescent="0.25">
      <c r="B267" s="96" t="s">
        <v>623</v>
      </c>
      <c r="C267" s="96"/>
      <c r="D267" s="96" t="s">
        <v>480</v>
      </c>
      <c r="E267" s="95">
        <v>57463514</v>
      </c>
      <c r="F267" s="96" t="s">
        <v>481</v>
      </c>
      <c r="G267" s="95" t="s">
        <v>482</v>
      </c>
      <c r="H267" s="170">
        <v>40753</v>
      </c>
      <c r="I267" s="5"/>
      <c r="J267" s="96" t="s">
        <v>516</v>
      </c>
      <c r="K267" s="96" t="s">
        <v>330</v>
      </c>
      <c r="L267" s="96" t="s">
        <v>379</v>
      </c>
      <c r="M267" s="57" t="s">
        <v>138</v>
      </c>
      <c r="N267" s="231" t="s">
        <v>138</v>
      </c>
      <c r="O267" s="231" t="s">
        <v>138</v>
      </c>
      <c r="P267" s="292" t="s">
        <v>556</v>
      </c>
      <c r="Q267" s="293"/>
    </row>
    <row r="268" spans="2:17" ht="60" customHeight="1" x14ac:dyDescent="0.25">
      <c r="B268" s="96" t="s">
        <v>623</v>
      </c>
      <c r="C268" s="96"/>
      <c r="D268" s="96" t="s">
        <v>483</v>
      </c>
      <c r="E268" s="95">
        <v>36724211</v>
      </c>
      <c r="F268" s="96" t="s">
        <v>484</v>
      </c>
      <c r="G268" s="95" t="s">
        <v>300</v>
      </c>
      <c r="H268" s="170">
        <v>37821</v>
      </c>
      <c r="I268" s="5"/>
      <c r="J268" s="96" t="s">
        <v>516</v>
      </c>
      <c r="K268" s="96" t="s">
        <v>519</v>
      </c>
      <c r="L268" s="96" t="s">
        <v>379</v>
      </c>
      <c r="M268" s="57" t="s">
        <v>138</v>
      </c>
      <c r="N268" s="231" t="s">
        <v>138</v>
      </c>
      <c r="O268" s="231" t="s">
        <v>138</v>
      </c>
      <c r="P268" s="292" t="s">
        <v>557</v>
      </c>
      <c r="Q268" s="293"/>
    </row>
    <row r="269" spans="2:17" ht="60" customHeight="1" x14ac:dyDescent="0.25">
      <c r="B269" s="96" t="s">
        <v>475</v>
      </c>
      <c r="C269" s="96"/>
      <c r="D269" s="96" t="s">
        <v>485</v>
      </c>
      <c r="E269" s="95">
        <v>39144319</v>
      </c>
      <c r="F269" s="96" t="s">
        <v>486</v>
      </c>
      <c r="G269" s="95" t="s">
        <v>487</v>
      </c>
      <c r="H269" s="170">
        <v>39080</v>
      </c>
      <c r="I269" s="5"/>
      <c r="J269" s="96" t="s">
        <v>516</v>
      </c>
      <c r="K269" s="96" t="s">
        <v>520</v>
      </c>
      <c r="L269" s="96" t="s">
        <v>379</v>
      </c>
      <c r="M269" s="57" t="s">
        <v>138</v>
      </c>
      <c r="N269" s="231" t="s">
        <v>138</v>
      </c>
      <c r="O269" s="231" t="s">
        <v>138</v>
      </c>
      <c r="P269" s="292" t="s">
        <v>558</v>
      </c>
      <c r="Q269" s="293"/>
    </row>
    <row r="270" spans="2:17" ht="60" customHeight="1" x14ac:dyDescent="0.25">
      <c r="B270" s="96" t="s">
        <v>476</v>
      </c>
      <c r="C270" s="96"/>
      <c r="D270" s="96" t="s">
        <v>498</v>
      </c>
      <c r="E270" s="95">
        <v>88143227</v>
      </c>
      <c r="F270" s="96" t="s">
        <v>322</v>
      </c>
      <c r="G270" s="95" t="s">
        <v>499</v>
      </c>
      <c r="H270" s="170">
        <v>41622</v>
      </c>
      <c r="I270" s="5">
        <v>141302</v>
      </c>
      <c r="J270" s="96" t="s">
        <v>529</v>
      </c>
      <c r="K270" s="96" t="s">
        <v>530</v>
      </c>
      <c r="L270" s="96" t="s">
        <v>322</v>
      </c>
      <c r="M270" s="57" t="s">
        <v>138</v>
      </c>
      <c r="N270" s="231" t="s">
        <v>138</v>
      </c>
      <c r="O270" s="231" t="s">
        <v>138</v>
      </c>
      <c r="P270" s="292" t="s">
        <v>562</v>
      </c>
      <c r="Q270" s="293"/>
    </row>
    <row r="271" spans="2:17" ht="60" customHeight="1" x14ac:dyDescent="0.25">
      <c r="B271" s="96" t="s">
        <v>625</v>
      </c>
      <c r="C271" s="96"/>
      <c r="D271" s="96" t="s">
        <v>500</v>
      </c>
      <c r="E271" s="95">
        <v>84450965</v>
      </c>
      <c r="F271" s="96" t="s">
        <v>322</v>
      </c>
      <c r="G271" s="95" t="s">
        <v>300</v>
      </c>
      <c r="H271" s="170">
        <v>40892</v>
      </c>
      <c r="I271" s="5">
        <v>126075</v>
      </c>
      <c r="J271" s="96" t="s">
        <v>516</v>
      </c>
      <c r="K271" s="96" t="s">
        <v>531</v>
      </c>
      <c r="L271" s="96" t="s">
        <v>390</v>
      </c>
      <c r="M271" s="57" t="s">
        <v>138</v>
      </c>
      <c r="N271" s="231" t="s">
        <v>138</v>
      </c>
      <c r="O271" s="231" t="s">
        <v>138</v>
      </c>
      <c r="P271" s="292" t="s">
        <v>563</v>
      </c>
      <c r="Q271" s="293"/>
    </row>
    <row r="272" spans="2:17" ht="60" customHeight="1" x14ac:dyDescent="0.25">
      <c r="B272" s="96" t="s">
        <v>625</v>
      </c>
      <c r="C272" s="96"/>
      <c r="D272" s="96" t="s">
        <v>501</v>
      </c>
      <c r="E272" s="95">
        <v>26814224</v>
      </c>
      <c r="F272" s="96" t="s">
        <v>317</v>
      </c>
      <c r="G272" s="95" t="s">
        <v>502</v>
      </c>
      <c r="H272" s="170">
        <v>38744</v>
      </c>
      <c r="I272" s="5"/>
      <c r="J272" s="96" t="s">
        <v>516</v>
      </c>
      <c r="K272" s="96">
        <v>40666</v>
      </c>
      <c r="L272" s="96" t="s">
        <v>390</v>
      </c>
      <c r="M272" s="57" t="s">
        <v>138</v>
      </c>
      <c r="N272" s="231" t="s">
        <v>138</v>
      </c>
      <c r="O272" s="231" t="s">
        <v>138</v>
      </c>
      <c r="P272" s="292" t="s">
        <v>564</v>
      </c>
      <c r="Q272" s="293"/>
    </row>
    <row r="273" spans="2:17" ht="60" customHeight="1" x14ac:dyDescent="0.25">
      <c r="B273" s="96" t="s">
        <v>476</v>
      </c>
      <c r="C273" s="96"/>
      <c r="D273" s="96" t="s">
        <v>503</v>
      </c>
      <c r="E273" s="95">
        <v>39004336</v>
      </c>
      <c r="F273" s="96" t="s">
        <v>310</v>
      </c>
      <c r="G273" s="95" t="s">
        <v>502</v>
      </c>
      <c r="H273" s="170">
        <v>41618</v>
      </c>
      <c r="I273" s="5"/>
      <c r="J273" s="96" t="s">
        <v>532</v>
      </c>
      <c r="K273" s="96" t="s">
        <v>533</v>
      </c>
      <c r="L273" s="96" t="s">
        <v>534</v>
      </c>
      <c r="M273" s="57" t="s">
        <v>138</v>
      </c>
      <c r="N273" s="231" t="s">
        <v>138</v>
      </c>
      <c r="O273" s="231" t="s">
        <v>138</v>
      </c>
      <c r="P273" s="292" t="s">
        <v>565</v>
      </c>
      <c r="Q273" s="293"/>
    </row>
    <row r="274" spans="2:17" ht="60" customHeight="1" x14ac:dyDescent="0.25">
      <c r="B274" s="96" t="s">
        <v>625</v>
      </c>
      <c r="C274" s="96"/>
      <c r="D274" s="96" t="s">
        <v>504</v>
      </c>
      <c r="E274" s="95" t="s">
        <v>505</v>
      </c>
      <c r="F274" s="96" t="s">
        <v>310</v>
      </c>
      <c r="G274" s="95" t="s">
        <v>460</v>
      </c>
      <c r="H274" s="170">
        <v>41390</v>
      </c>
      <c r="I274" s="5"/>
      <c r="J274" s="96" t="s">
        <v>535</v>
      </c>
      <c r="K274" s="96" t="s">
        <v>536</v>
      </c>
      <c r="L274" s="96" t="s">
        <v>537</v>
      </c>
      <c r="M274" s="57" t="s">
        <v>138</v>
      </c>
      <c r="N274" s="231" t="s">
        <v>138</v>
      </c>
      <c r="O274" s="231" t="s">
        <v>138</v>
      </c>
      <c r="P274" s="292" t="s">
        <v>566</v>
      </c>
      <c r="Q274" s="293"/>
    </row>
    <row r="275" spans="2:17" s="200" customFormat="1" ht="60" customHeight="1" x14ac:dyDescent="0.25">
      <c r="B275" s="96" t="s">
        <v>623</v>
      </c>
      <c r="C275" s="202" t="s">
        <v>457</v>
      </c>
      <c r="D275" s="203" t="s">
        <v>458</v>
      </c>
      <c r="E275" s="204">
        <v>57434176</v>
      </c>
      <c r="F275" s="205" t="s">
        <v>459</v>
      </c>
      <c r="G275" s="205" t="s">
        <v>460</v>
      </c>
      <c r="H275" s="206">
        <v>37554</v>
      </c>
      <c r="I275" s="207" t="s">
        <v>165</v>
      </c>
      <c r="J275" s="205" t="s">
        <v>326</v>
      </c>
      <c r="K275" s="208" t="s">
        <v>468</v>
      </c>
      <c r="L275" s="207" t="s">
        <v>67</v>
      </c>
      <c r="M275" s="202" t="s">
        <v>138</v>
      </c>
      <c r="N275" s="231" t="s">
        <v>138</v>
      </c>
      <c r="O275" s="231" t="s">
        <v>138</v>
      </c>
      <c r="P275" s="259" t="s">
        <v>471</v>
      </c>
      <c r="Q275" s="260"/>
    </row>
    <row r="276" spans="2:17" s="200" customFormat="1" ht="60" customHeight="1" x14ac:dyDescent="0.25">
      <c r="B276" s="96" t="s">
        <v>625</v>
      </c>
      <c r="C276" s="202" t="s">
        <v>457</v>
      </c>
      <c r="D276" s="205" t="s">
        <v>461</v>
      </c>
      <c r="E276" s="204">
        <v>64553059</v>
      </c>
      <c r="F276" s="202" t="s">
        <v>462</v>
      </c>
      <c r="G276" s="205" t="s">
        <v>463</v>
      </c>
      <c r="H276" s="206">
        <v>39073</v>
      </c>
      <c r="I276" s="207">
        <v>101017</v>
      </c>
      <c r="J276" s="205" t="s">
        <v>326</v>
      </c>
      <c r="K276" s="208" t="s">
        <v>469</v>
      </c>
      <c r="L276" s="207" t="s">
        <v>67</v>
      </c>
      <c r="M276" s="202" t="s">
        <v>138</v>
      </c>
      <c r="N276" s="231" t="s">
        <v>138</v>
      </c>
      <c r="O276" s="231" t="s">
        <v>138</v>
      </c>
      <c r="P276" s="259" t="s">
        <v>637</v>
      </c>
      <c r="Q276" s="260"/>
    </row>
    <row r="277" spans="2:17" s="200" customFormat="1" ht="60" customHeight="1" x14ac:dyDescent="0.25">
      <c r="B277" s="96" t="s">
        <v>475</v>
      </c>
      <c r="C277" s="202" t="s">
        <v>464</v>
      </c>
      <c r="D277" s="203" t="s">
        <v>465</v>
      </c>
      <c r="E277" s="204">
        <v>72220439</v>
      </c>
      <c r="F277" s="202" t="s">
        <v>466</v>
      </c>
      <c r="G277" s="205" t="s">
        <v>467</v>
      </c>
      <c r="H277" s="206">
        <v>37499</v>
      </c>
      <c r="I277" s="207" t="s">
        <v>165</v>
      </c>
      <c r="J277" s="205" t="s">
        <v>326</v>
      </c>
      <c r="K277" s="208" t="s">
        <v>470</v>
      </c>
      <c r="L277" s="207" t="s">
        <v>67</v>
      </c>
      <c r="M277" s="202" t="s">
        <v>138</v>
      </c>
      <c r="N277" s="231" t="s">
        <v>138</v>
      </c>
      <c r="O277" s="231" t="s">
        <v>138</v>
      </c>
      <c r="P277" s="259" t="s">
        <v>638</v>
      </c>
      <c r="Q277" s="260"/>
    </row>
    <row r="278" spans="2:17" s="200" customFormat="1" ht="60" customHeight="1" x14ac:dyDescent="0.25">
      <c r="B278" s="96" t="s">
        <v>476</v>
      </c>
      <c r="C278" s="202" t="s">
        <v>464</v>
      </c>
      <c r="D278" s="203" t="s">
        <v>372</v>
      </c>
      <c r="E278" s="204">
        <v>57992759</v>
      </c>
      <c r="F278" s="202" t="s">
        <v>310</v>
      </c>
      <c r="G278" s="205" t="s">
        <v>411</v>
      </c>
      <c r="H278" s="206">
        <v>40446</v>
      </c>
      <c r="I278" s="207"/>
      <c r="J278" s="205"/>
      <c r="K278" s="208"/>
      <c r="L278" s="207"/>
      <c r="M278" s="202"/>
      <c r="N278" s="209"/>
      <c r="O278" s="202"/>
      <c r="P278" s="259" t="s">
        <v>639</v>
      </c>
      <c r="Q278" s="260"/>
    </row>
    <row r="279" spans="2:17" s="200" customFormat="1" ht="60" customHeight="1" x14ac:dyDescent="0.25">
      <c r="B279" s="96" t="s">
        <v>476</v>
      </c>
      <c r="C279" s="202" t="s">
        <v>464</v>
      </c>
      <c r="D279" s="203" t="s">
        <v>372</v>
      </c>
      <c r="E279" s="204">
        <v>57992759</v>
      </c>
      <c r="F279" s="202" t="s">
        <v>310</v>
      </c>
      <c r="G279" s="205" t="s">
        <v>411</v>
      </c>
      <c r="H279" s="206">
        <v>40446</v>
      </c>
      <c r="I279" s="207"/>
      <c r="J279" s="205"/>
      <c r="K279" s="208"/>
      <c r="L279" s="207"/>
      <c r="M279" s="202"/>
      <c r="N279" s="209"/>
      <c r="O279" s="202"/>
      <c r="P279" s="259" t="s">
        <v>640</v>
      </c>
      <c r="Q279" s="260"/>
    </row>
    <row r="280" spans="2:17" ht="90" x14ac:dyDescent="0.25">
      <c r="B280" s="96" t="s">
        <v>626</v>
      </c>
      <c r="C280" s="96"/>
      <c r="D280" s="199" t="s">
        <v>488</v>
      </c>
      <c r="E280" s="95">
        <v>57442709</v>
      </c>
      <c r="F280" s="96" t="s">
        <v>489</v>
      </c>
      <c r="G280" s="95" t="s">
        <v>417</v>
      </c>
      <c r="H280" s="170">
        <v>35811</v>
      </c>
      <c r="I280" s="5"/>
      <c r="J280" s="96" t="s">
        <v>521</v>
      </c>
      <c r="K280" s="96" t="s">
        <v>522</v>
      </c>
      <c r="L280" s="96" t="s">
        <v>523</v>
      </c>
      <c r="M280" s="57" t="s">
        <v>138</v>
      </c>
      <c r="N280" s="231" t="s">
        <v>139</v>
      </c>
      <c r="O280" s="231" t="s">
        <v>139</v>
      </c>
      <c r="P280" s="263" t="s">
        <v>572</v>
      </c>
      <c r="Q280" s="264"/>
    </row>
    <row r="281" spans="2:17" ht="60" customHeight="1" x14ac:dyDescent="0.25">
      <c r="B281" s="96" t="s">
        <v>626</v>
      </c>
      <c r="C281" s="96"/>
      <c r="D281" s="96" t="s">
        <v>490</v>
      </c>
      <c r="E281" s="95">
        <v>57290625</v>
      </c>
      <c r="F281" s="96" t="s">
        <v>491</v>
      </c>
      <c r="G281" s="95" t="s">
        <v>300</v>
      </c>
      <c r="H281" s="170" t="s">
        <v>492</v>
      </c>
      <c r="I281" s="5"/>
      <c r="J281" s="96" t="s">
        <v>516</v>
      </c>
      <c r="K281" s="96" t="s">
        <v>384</v>
      </c>
      <c r="L281" s="96" t="s">
        <v>524</v>
      </c>
      <c r="M281" s="231" t="s">
        <v>138</v>
      </c>
      <c r="N281" s="231" t="s">
        <v>138</v>
      </c>
      <c r="O281" s="231" t="s">
        <v>138</v>
      </c>
      <c r="P281" s="292" t="s">
        <v>559</v>
      </c>
      <c r="Q281" s="293"/>
    </row>
    <row r="282" spans="2:17" ht="60" customHeight="1" x14ac:dyDescent="0.25">
      <c r="B282" s="96" t="s">
        <v>626</v>
      </c>
      <c r="C282" s="96"/>
      <c r="D282" s="96" t="s">
        <v>493</v>
      </c>
      <c r="E282" s="95">
        <v>36543675</v>
      </c>
      <c r="F282" s="96" t="s">
        <v>462</v>
      </c>
      <c r="G282" s="95" t="s">
        <v>494</v>
      </c>
      <c r="H282" s="170">
        <v>38695</v>
      </c>
      <c r="I282" s="5"/>
      <c r="J282" s="96" t="s">
        <v>516</v>
      </c>
      <c r="K282" s="96" t="s">
        <v>525</v>
      </c>
      <c r="L282" s="96" t="s">
        <v>526</v>
      </c>
      <c r="M282" s="231" t="s">
        <v>138</v>
      </c>
      <c r="N282" s="231" t="s">
        <v>138</v>
      </c>
      <c r="O282" s="231" t="s">
        <v>138</v>
      </c>
      <c r="P282" s="292" t="s">
        <v>560</v>
      </c>
      <c r="Q282" s="293"/>
    </row>
    <row r="283" spans="2:17" ht="60" x14ac:dyDescent="0.25">
      <c r="B283" s="96" t="s">
        <v>626</v>
      </c>
      <c r="C283" s="96"/>
      <c r="D283" s="96" t="s">
        <v>495</v>
      </c>
      <c r="E283" s="95">
        <v>36385896</v>
      </c>
      <c r="F283" s="96" t="s">
        <v>496</v>
      </c>
      <c r="G283" s="95" t="s">
        <v>497</v>
      </c>
      <c r="H283" s="170">
        <v>36872</v>
      </c>
      <c r="I283" s="5"/>
      <c r="J283" s="96" t="s">
        <v>527</v>
      </c>
      <c r="K283" s="96" t="s">
        <v>528</v>
      </c>
      <c r="L283" s="96" t="s">
        <v>526</v>
      </c>
      <c r="M283" s="231" t="s">
        <v>138</v>
      </c>
      <c r="N283" s="231" t="s">
        <v>138</v>
      </c>
      <c r="O283" s="231" t="s">
        <v>138</v>
      </c>
      <c r="P283" s="292" t="s">
        <v>561</v>
      </c>
      <c r="Q283" s="293"/>
    </row>
    <row r="284" spans="2:17" ht="150" x14ac:dyDescent="0.25">
      <c r="B284" s="96" t="s">
        <v>627</v>
      </c>
      <c r="C284" s="96"/>
      <c r="D284" s="96" t="s">
        <v>506</v>
      </c>
      <c r="E284" s="95">
        <v>85474555</v>
      </c>
      <c r="F284" s="96" t="s">
        <v>322</v>
      </c>
      <c r="G284" s="95" t="s">
        <v>507</v>
      </c>
      <c r="H284" s="170">
        <v>39438</v>
      </c>
      <c r="I284" s="5">
        <v>103885</v>
      </c>
      <c r="J284" s="96" t="s">
        <v>538</v>
      </c>
      <c r="K284" s="96" t="s">
        <v>539</v>
      </c>
      <c r="L284" s="96" t="s">
        <v>540</v>
      </c>
      <c r="M284" s="231" t="s">
        <v>396</v>
      </c>
      <c r="N284" s="231" t="s">
        <v>139</v>
      </c>
      <c r="O284" s="231" t="s">
        <v>139</v>
      </c>
      <c r="P284" s="292" t="s">
        <v>562</v>
      </c>
      <c r="Q284" s="293"/>
    </row>
    <row r="285" spans="2:17" ht="105" x14ac:dyDescent="0.25">
      <c r="B285" s="96" t="s">
        <v>627</v>
      </c>
      <c r="C285" s="96"/>
      <c r="D285" s="96" t="s">
        <v>508</v>
      </c>
      <c r="E285" s="95">
        <v>36695103</v>
      </c>
      <c r="F285" s="96" t="s">
        <v>310</v>
      </c>
      <c r="G285" s="95" t="s">
        <v>315</v>
      </c>
      <c r="H285" s="170" t="s">
        <v>509</v>
      </c>
      <c r="I285" s="5"/>
      <c r="J285" s="96" t="s">
        <v>541</v>
      </c>
      <c r="K285" s="96" t="s">
        <v>542</v>
      </c>
      <c r="L285" s="96" t="s">
        <v>543</v>
      </c>
      <c r="M285" s="231" t="s">
        <v>396</v>
      </c>
      <c r="N285" s="231" t="s">
        <v>138</v>
      </c>
      <c r="O285" s="231" t="s">
        <v>138</v>
      </c>
      <c r="P285" s="292" t="s">
        <v>567</v>
      </c>
      <c r="Q285" s="293"/>
    </row>
    <row r="286" spans="2:17" ht="72" customHeight="1" x14ac:dyDescent="0.25">
      <c r="B286" s="96" t="s">
        <v>627</v>
      </c>
      <c r="C286" s="96"/>
      <c r="D286" s="96" t="s">
        <v>510</v>
      </c>
      <c r="E286" s="95">
        <v>85434568</v>
      </c>
      <c r="F286" s="96" t="s">
        <v>511</v>
      </c>
      <c r="G286" s="95" t="s">
        <v>507</v>
      </c>
      <c r="H286" s="170">
        <v>37603</v>
      </c>
      <c r="I286" s="5"/>
      <c r="J286" s="96" t="s">
        <v>516</v>
      </c>
      <c r="K286" s="96" t="s">
        <v>544</v>
      </c>
      <c r="L286" s="96" t="s">
        <v>545</v>
      </c>
      <c r="M286" s="231" t="s">
        <v>396</v>
      </c>
      <c r="N286" s="231" t="s">
        <v>138</v>
      </c>
      <c r="O286" s="231" t="s">
        <v>138</v>
      </c>
      <c r="P286" s="292" t="s">
        <v>568</v>
      </c>
      <c r="Q286" s="293"/>
    </row>
    <row r="287" spans="2:17" ht="75" x14ac:dyDescent="0.25">
      <c r="B287" s="96" t="s">
        <v>627</v>
      </c>
      <c r="C287" s="96"/>
      <c r="D287" s="199" t="s">
        <v>512</v>
      </c>
      <c r="E287" s="95">
        <v>36722858</v>
      </c>
      <c r="F287" s="96" t="s">
        <v>310</v>
      </c>
      <c r="G287" s="95" t="s">
        <v>315</v>
      </c>
      <c r="H287" s="170">
        <v>38193</v>
      </c>
      <c r="I287" s="5"/>
      <c r="J287" s="96" t="s">
        <v>546</v>
      </c>
      <c r="K287" s="96" t="s">
        <v>547</v>
      </c>
      <c r="L287" s="96" t="s">
        <v>548</v>
      </c>
      <c r="M287" s="231" t="s">
        <v>396</v>
      </c>
      <c r="N287" s="231" t="s">
        <v>139</v>
      </c>
      <c r="O287" s="231" t="s">
        <v>139</v>
      </c>
      <c r="P287" s="263" t="s">
        <v>572</v>
      </c>
      <c r="Q287" s="264"/>
    </row>
    <row r="288" spans="2:17" ht="75" x14ac:dyDescent="0.25">
      <c r="B288" s="96" t="s">
        <v>627</v>
      </c>
      <c r="C288" s="96"/>
      <c r="D288" s="96" t="s">
        <v>513</v>
      </c>
      <c r="E288" s="95">
        <v>57298031</v>
      </c>
      <c r="F288" s="96" t="s">
        <v>310</v>
      </c>
      <c r="G288" s="95" t="s">
        <v>315</v>
      </c>
      <c r="H288" s="170">
        <v>39633</v>
      </c>
      <c r="I288" s="5">
        <v>127081</v>
      </c>
      <c r="J288" s="96" t="s">
        <v>549</v>
      </c>
      <c r="K288" s="96" t="s">
        <v>550</v>
      </c>
      <c r="L288" s="96" t="s">
        <v>551</v>
      </c>
      <c r="M288" s="231" t="s">
        <v>396</v>
      </c>
      <c r="N288" s="231" t="s">
        <v>138</v>
      </c>
      <c r="O288" s="231" t="s">
        <v>138</v>
      </c>
      <c r="P288" s="292" t="s">
        <v>569</v>
      </c>
      <c r="Q288" s="293"/>
    </row>
    <row r="289" spans="2:17" ht="60" customHeight="1" x14ac:dyDescent="0.25">
      <c r="B289" s="96" t="s">
        <v>627</v>
      </c>
      <c r="C289" s="96"/>
      <c r="D289" s="96" t="s">
        <v>514</v>
      </c>
      <c r="E289" s="95">
        <v>1082841629</v>
      </c>
      <c r="F289" s="96" t="s">
        <v>310</v>
      </c>
      <c r="G289" s="95" t="s">
        <v>507</v>
      </c>
      <c r="H289" s="170">
        <v>41446</v>
      </c>
      <c r="I289" s="5"/>
      <c r="J289" s="96" t="s">
        <v>516</v>
      </c>
      <c r="K289" s="96" t="s">
        <v>552</v>
      </c>
      <c r="L289" s="96" t="s">
        <v>390</v>
      </c>
      <c r="M289" s="231" t="s">
        <v>396</v>
      </c>
      <c r="N289" s="231" t="s">
        <v>138</v>
      </c>
      <c r="O289" s="231" t="s">
        <v>138</v>
      </c>
      <c r="P289" s="292" t="s">
        <v>570</v>
      </c>
      <c r="Q289" s="293"/>
    </row>
    <row r="290" spans="2:17" ht="72" customHeight="1" x14ac:dyDescent="0.25">
      <c r="B290" s="96" t="s">
        <v>627</v>
      </c>
      <c r="C290" s="96"/>
      <c r="D290" s="96" t="s">
        <v>515</v>
      </c>
      <c r="E290" s="95">
        <v>32721691</v>
      </c>
      <c r="F290" s="96" t="s">
        <v>310</v>
      </c>
      <c r="G290" s="95" t="s">
        <v>417</v>
      </c>
      <c r="H290" s="170">
        <v>34026</v>
      </c>
      <c r="I290" s="5"/>
      <c r="J290" s="96" t="s">
        <v>516</v>
      </c>
      <c r="K290" s="96" t="s">
        <v>553</v>
      </c>
      <c r="L290" s="96" t="s">
        <v>554</v>
      </c>
      <c r="M290" s="231" t="s">
        <v>396</v>
      </c>
      <c r="N290" s="231" t="s">
        <v>138</v>
      </c>
      <c r="O290" s="231" t="s">
        <v>138</v>
      </c>
      <c r="P290" s="292" t="s">
        <v>571</v>
      </c>
      <c r="Q290" s="293"/>
    </row>
    <row r="291" spans="2:17" s="200" customFormat="1" ht="72" customHeight="1" x14ac:dyDescent="0.25">
      <c r="B291" s="210" t="s">
        <v>628</v>
      </c>
      <c r="C291" s="211" t="s">
        <v>574</v>
      </c>
      <c r="D291" s="211" t="s">
        <v>575</v>
      </c>
      <c r="E291" s="212" t="s">
        <v>576</v>
      </c>
      <c r="F291" s="211" t="s">
        <v>310</v>
      </c>
      <c r="G291" s="211" t="s">
        <v>499</v>
      </c>
      <c r="H291" s="213">
        <v>40166</v>
      </c>
      <c r="I291" s="214"/>
      <c r="J291" s="211" t="s">
        <v>577</v>
      </c>
      <c r="K291" s="215" t="s">
        <v>578</v>
      </c>
      <c r="L291" s="215" t="s">
        <v>67</v>
      </c>
      <c r="M291" s="216" t="s">
        <v>138</v>
      </c>
      <c r="N291" s="231" t="s">
        <v>138</v>
      </c>
      <c r="O291" s="231" t="s">
        <v>138</v>
      </c>
      <c r="P291" s="259"/>
      <c r="Q291" s="260"/>
    </row>
    <row r="292" spans="2:17" s="200" customFormat="1" ht="72" customHeight="1" x14ac:dyDescent="0.25">
      <c r="B292" s="201" t="s">
        <v>629</v>
      </c>
      <c r="C292" s="205" t="s">
        <v>574</v>
      </c>
      <c r="D292" s="205" t="s">
        <v>579</v>
      </c>
      <c r="E292" s="217">
        <v>57465033</v>
      </c>
      <c r="F292" s="202" t="s">
        <v>310</v>
      </c>
      <c r="G292" s="205" t="s">
        <v>499</v>
      </c>
      <c r="H292" s="206">
        <v>40166</v>
      </c>
      <c r="I292" s="207"/>
      <c r="J292" s="205" t="s">
        <v>577</v>
      </c>
      <c r="K292" s="208" t="s">
        <v>580</v>
      </c>
      <c r="L292" s="208" t="s">
        <v>67</v>
      </c>
      <c r="M292" s="202" t="s">
        <v>138</v>
      </c>
      <c r="N292" s="231" t="s">
        <v>138</v>
      </c>
      <c r="O292" s="231" t="s">
        <v>138</v>
      </c>
      <c r="P292" s="259"/>
      <c r="Q292" s="260"/>
    </row>
    <row r="293" spans="2:17" s="200" customFormat="1" ht="72" customHeight="1" x14ac:dyDescent="0.25">
      <c r="B293" s="201" t="s">
        <v>630</v>
      </c>
      <c r="C293" s="205" t="s">
        <v>581</v>
      </c>
      <c r="D293" s="205" t="s">
        <v>582</v>
      </c>
      <c r="E293" s="217">
        <v>39003041</v>
      </c>
      <c r="F293" s="205" t="s">
        <v>583</v>
      </c>
      <c r="G293" s="205" t="s">
        <v>584</v>
      </c>
      <c r="H293" s="206">
        <v>36148</v>
      </c>
      <c r="I293" s="207" t="s">
        <v>585</v>
      </c>
      <c r="J293" s="205" t="s">
        <v>577</v>
      </c>
      <c r="K293" s="208" t="s">
        <v>586</v>
      </c>
      <c r="L293" s="208" t="s">
        <v>67</v>
      </c>
      <c r="M293" s="202" t="s">
        <v>138</v>
      </c>
      <c r="N293" s="231" t="s">
        <v>138</v>
      </c>
      <c r="O293" s="231" t="s">
        <v>138</v>
      </c>
      <c r="P293" s="259"/>
      <c r="Q293" s="260"/>
    </row>
    <row r="294" spans="2:17" s="200" customFormat="1" ht="72" customHeight="1" x14ac:dyDescent="0.25">
      <c r="B294" s="201" t="s">
        <v>630</v>
      </c>
      <c r="C294" s="218" t="s">
        <v>581</v>
      </c>
      <c r="D294" s="219" t="s">
        <v>587</v>
      </c>
      <c r="E294" s="220">
        <v>57296514</v>
      </c>
      <c r="F294" s="205" t="s">
        <v>588</v>
      </c>
      <c r="G294" s="221" t="s">
        <v>584</v>
      </c>
      <c r="H294" s="222">
        <v>39080</v>
      </c>
      <c r="I294" s="218" t="s">
        <v>585</v>
      </c>
      <c r="J294" s="221" t="s">
        <v>577</v>
      </c>
      <c r="K294" s="223" t="s">
        <v>586</v>
      </c>
      <c r="L294" s="218" t="s">
        <v>67</v>
      </c>
      <c r="M294" s="218" t="s">
        <v>138</v>
      </c>
      <c r="N294" s="231" t="s">
        <v>138</v>
      </c>
      <c r="O294" s="231" t="s">
        <v>138</v>
      </c>
      <c r="P294" s="259"/>
      <c r="Q294" s="260"/>
    </row>
    <row r="295" spans="2:17" s="200" customFormat="1" ht="72" customHeight="1" x14ac:dyDescent="0.25">
      <c r="B295" s="49" t="s">
        <v>631</v>
      </c>
      <c r="C295" s="112" t="s">
        <v>589</v>
      </c>
      <c r="D295" s="49" t="s">
        <v>590</v>
      </c>
      <c r="E295" s="186">
        <v>85462981</v>
      </c>
      <c r="F295" s="112" t="s">
        <v>322</v>
      </c>
      <c r="G295" s="112" t="s">
        <v>315</v>
      </c>
      <c r="H295" s="166">
        <v>39276</v>
      </c>
      <c r="I295" s="186">
        <v>116245</v>
      </c>
      <c r="J295" s="191" t="s">
        <v>577</v>
      </c>
      <c r="K295" s="191" t="s">
        <v>591</v>
      </c>
      <c r="L295" s="191" t="s">
        <v>67</v>
      </c>
      <c r="M295" s="192" t="s">
        <v>138</v>
      </c>
      <c r="N295" s="231" t="s">
        <v>138</v>
      </c>
      <c r="O295" s="231" t="s">
        <v>138</v>
      </c>
      <c r="P295" s="259"/>
      <c r="Q295" s="260"/>
    </row>
    <row r="296" spans="2:17" s="200" customFormat="1" ht="72" customHeight="1" x14ac:dyDescent="0.25">
      <c r="B296" s="49" t="s">
        <v>631</v>
      </c>
      <c r="C296" s="112" t="s">
        <v>589</v>
      </c>
      <c r="D296" s="111" t="s">
        <v>592</v>
      </c>
      <c r="E296" s="186">
        <v>57433851</v>
      </c>
      <c r="F296" s="112" t="s">
        <v>593</v>
      </c>
      <c r="G296" s="112" t="s">
        <v>499</v>
      </c>
      <c r="H296" s="166">
        <v>40166</v>
      </c>
      <c r="I296" s="191"/>
      <c r="J296" s="191" t="s">
        <v>594</v>
      </c>
      <c r="K296" s="186"/>
      <c r="L296" s="191"/>
      <c r="M296" s="192" t="s">
        <v>138</v>
      </c>
      <c r="N296" s="192" t="s">
        <v>138</v>
      </c>
      <c r="O296" s="224" t="s">
        <v>139</v>
      </c>
      <c r="P296" s="261" t="s">
        <v>595</v>
      </c>
      <c r="Q296" s="262"/>
    </row>
    <row r="297" spans="2:17" s="200" customFormat="1" ht="72" customHeight="1" x14ac:dyDescent="0.25">
      <c r="B297" s="49" t="s">
        <v>631</v>
      </c>
      <c r="C297" s="112" t="s">
        <v>589</v>
      </c>
      <c r="D297" s="111" t="s">
        <v>596</v>
      </c>
      <c r="E297" s="186">
        <v>574439.22</v>
      </c>
      <c r="F297" s="112" t="s">
        <v>310</v>
      </c>
      <c r="G297" s="112" t="s">
        <v>499</v>
      </c>
      <c r="H297" s="166">
        <v>40166</v>
      </c>
      <c r="I297" s="186">
        <v>114010</v>
      </c>
      <c r="J297" s="191" t="s">
        <v>577</v>
      </c>
      <c r="K297" s="191" t="s">
        <v>597</v>
      </c>
      <c r="L297" s="191" t="s">
        <v>67</v>
      </c>
      <c r="M297" s="192" t="s">
        <v>138</v>
      </c>
      <c r="N297" s="192" t="s">
        <v>138</v>
      </c>
      <c r="O297" s="224" t="s">
        <v>138</v>
      </c>
      <c r="P297" s="261"/>
      <c r="Q297" s="262"/>
    </row>
    <row r="298" spans="2:17" s="200" customFormat="1" ht="72" customHeight="1" x14ac:dyDescent="0.25">
      <c r="B298" s="49" t="s">
        <v>631</v>
      </c>
      <c r="C298" s="112" t="s">
        <v>589</v>
      </c>
      <c r="D298" s="111" t="s">
        <v>598</v>
      </c>
      <c r="E298" s="186">
        <v>57467204</v>
      </c>
      <c r="F298" s="112" t="s">
        <v>310</v>
      </c>
      <c r="G298" s="112" t="s">
        <v>315</v>
      </c>
      <c r="H298" s="166">
        <v>39416</v>
      </c>
      <c r="I298" s="186">
        <v>104103</v>
      </c>
      <c r="J298" s="191" t="s">
        <v>599</v>
      </c>
      <c r="K298" s="191" t="s">
        <v>600</v>
      </c>
      <c r="L298" s="191" t="s">
        <v>67</v>
      </c>
      <c r="M298" s="192" t="s">
        <v>138</v>
      </c>
      <c r="N298" s="192" t="s">
        <v>138</v>
      </c>
      <c r="O298" s="224" t="s">
        <v>138</v>
      </c>
      <c r="P298" s="261"/>
      <c r="Q298" s="262"/>
    </row>
    <row r="299" spans="2:17" x14ac:dyDescent="0.25">
      <c r="B299" s="96"/>
      <c r="C299" s="96"/>
      <c r="D299" s="95"/>
      <c r="E299" s="95"/>
      <c r="F299" s="95"/>
      <c r="G299" s="95"/>
      <c r="H299" s="170"/>
      <c r="I299" s="95"/>
      <c r="J299" s="96"/>
      <c r="K299" s="96"/>
      <c r="L299" s="96"/>
      <c r="M299" s="57"/>
      <c r="N299" s="57"/>
      <c r="O299" s="57"/>
      <c r="P299" s="285"/>
      <c r="Q299" s="285"/>
    </row>
    <row r="300" spans="2:17" x14ac:dyDescent="0.25">
      <c r="B300" s="159"/>
      <c r="C300" s="159"/>
      <c r="D300" s="3"/>
      <c r="E300" s="3"/>
      <c r="F300" s="3"/>
      <c r="G300" s="3"/>
      <c r="H300" s="3"/>
      <c r="I300" s="5"/>
      <c r="J300" s="1"/>
      <c r="K300" s="95"/>
      <c r="L300" s="95"/>
      <c r="M300" s="118"/>
      <c r="N300" s="118"/>
      <c r="O300" s="118"/>
      <c r="P300" s="298"/>
      <c r="Q300" s="298"/>
    </row>
    <row r="302" spans="2:17" ht="15.75" thickBot="1" x14ac:dyDescent="0.3"/>
    <row r="303" spans="2:17" ht="27" thickBot="1" x14ac:dyDescent="0.3">
      <c r="B303" s="328" t="s">
        <v>43</v>
      </c>
      <c r="C303" s="329"/>
      <c r="D303" s="329"/>
      <c r="E303" s="329"/>
      <c r="F303" s="329"/>
      <c r="G303" s="329"/>
      <c r="H303" s="329"/>
      <c r="I303" s="329"/>
      <c r="J303" s="329"/>
      <c r="K303" s="329"/>
      <c r="L303" s="329"/>
      <c r="M303" s="329"/>
      <c r="N303" s="330"/>
    </row>
    <row r="306" spans="1:26" ht="46.15" customHeight="1" x14ac:dyDescent="0.25">
      <c r="B306" s="66" t="s">
        <v>33</v>
      </c>
      <c r="C306" s="66" t="s">
        <v>44</v>
      </c>
      <c r="D306" s="294" t="s">
        <v>3</v>
      </c>
      <c r="E306" s="296"/>
    </row>
    <row r="307" spans="1:26" ht="46.9" customHeight="1" x14ac:dyDescent="0.25">
      <c r="B307" s="67" t="s">
        <v>127</v>
      </c>
      <c r="C307" s="120" t="s">
        <v>138</v>
      </c>
      <c r="D307" s="297"/>
      <c r="E307" s="297"/>
    </row>
    <row r="310" spans="1:26" ht="26.25" x14ac:dyDescent="0.25">
      <c r="B310" s="326" t="s">
        <v>61</v>
      </c>
      <c r="C310" s="327"/>
      <c r="D310" s="327"/>
      <c r="E310" s="327"/>
      <c r="F310" s="327"/>
      <c r="G310" s="327"/>
      <c r="H310" s="327"/>
      <c r="I310" s="327"/>
      <c r="J310" s="327"/>
      <c r="K310" s="327"/>
      <c r="L310" s="327"/>
      <c r="M310" s="327"/>
      <c r="N310" s="327"/>
      <c r="O310" s="327"/>
      <c r="P310" s="327"/>
    </row>
    <row r="312" spans="1:26" ht="15.75" thickBot="1" x14ac:dyDescent="0.3"/>
    <row r="313" spans="1:26" ht="27" thickBot="1" x14ac:dyDescent="0.3">
      <c r="B313" s="328" t="s">
        <v>51</v>
      </c>
      <c r="C313" s="329"/>
      <c r="D313" s="329"/>
      <c r="E313" s="329"/>
      <c r="F313" s="329"/>
      <c r="G313" s="329"/>
      <c r="H313" s="329"/>
      <c r="I313" s="329"/>
      <c r="J313" s="329"/>
      <c r="K313" s="329"/>
      <c r="L313" s="329"/>
      <c r="M313" s="329"/>
      <c r="N313" s="330"/>
    </row>
    <row r="315" spans="1:26" ht="15.75" thickBot="1" x14ac:dyDescent="0.3">
      <c r="M315" s="63"/>
      <c r="N315" s="63"/>
    </row>
    <row r="316" spans="1:26" s="104" customFormat="1" ht="109.5" customHeight="1" x14ac:dyDescent="0.25">
      <c r="B316" s="115" t="s">
        <v>147</v>
      </c>
      <c r="C316" s="115" t="s">
        <v>148</v>
      </c>
      <c r="D316" s="115" t="s">
        <v>149</v>
      </c>
      <c r="E316" s="115" t="s">
        <v>42</v>
      </c>
      <c r="F316" s="115" t="s">
        <v>22</v>
      </c>
      <c r="G316" s="115" t="s">
        <v>104</v>
      </c>
      <c r="H316" s="115" t="s">
        <v>17</v>
      </c>
      <c r="I316" s="115" t="s">
        <v>10</v>
      </c>
      <c r="J316" s="115" t="s">
        <v>31</v>
      </c>
      <c r="K316" s="115" t="s">
        <v>58</v>
      </c>
      <c r="L316" s="115" t="s">
        <v>20</v>
      </c>
      <c r="M316" s="100" t="s">
        <v>26</v>
      </c>
      <c r="N316" s="115" t="s">
        <v>150</v>
      </c>
      <c r="O316" s="115" t="s">
        <v>35</v>
      </c>
      <c r="P316" s="116" t="s">
        <v>11</v>
      </c>
      <c r="Q316" s="116" t="s">
        <v>19</v>
      </c>
    </row>
    <row r="317" spans="1:26" s="110" customFormat="1" ht="60" x14ac:dyDescent="0.25">
      <c r="A317" s="46">
        <v>1</v>
      </c>
      <c r="B317" s="111" t="s">
        <v>161</v>
      </c>
      <c r="C317" s="111" t="s">
        <v>161</v>
      </c>
      <c r="D317" s="111" t="s">
        <v>163</v>
      </c>
      <c r="E317" s="163" t="s">
        <v>279</v>
      </c>
      <c r="F317" s="163" t="s">
        <v>138</v>
      </c>
      <c r="G317" s="164" t="s">
        <v>165</v>
      </c>
      <c r="H317" s="166">
        <v>40249</v>
      </c>
      <c r="I317" s="166">
        <v>40441</v>
      </c>
      <c r="J317" s="163" t="s">
        <v>139</v>
      </c>
      <c r="K317" s="163">
        <v>0</v>
      </c>
      <c r="L317" s="163">
        <v>6</v>
      </c>
      <c r="M317" s="163">
        <v>1062</v>
      </c>
      <c r="N317" s="163" t="s">
        <v>165</v>
      </c>
      <c r="O317" s="167">
        <v>775557792</v>
      </c>
      <c r="P317" s="165">
        <v>1677</v>
      </c>
      <c r="Q317" s="162" t="s">
        <v>636</v>
      </c>
      <c r="R317" s="109"/>
      <c r="S317" s="232"/>
      <c r="T317" s="109"/>
      <c r="U317" s="109"/>
      <c r="V317" s="109"/>
      <c r="W317" s="109"/>
      <c r="X317" s="109"/>
      <c r="Y317" s="109"/>
      <c r="Z317" s="109"/>
    </row>
    <row r="318" spans="1:26" s="110" customFormat="1" ht="60" x14ac:dyDescent="0.25">
      <c r="A318" s="46">
        <f>+A317+1</f>
        <v>2</v>
      </c>
      <c r="B318" s="111" t="s">
        <v>161</v>
      </c>
      <c r="C318" s="112" t="s">
        <v>161</v>
      </c>
      <c r="D318" s="111" t="s">
        <v>163</v>
      </c>
      <c r="E318" s="188" t="s">
        <v>280</v>
      </c>
      <c r="F318" s="112" t="s">
        <v>138</v>
      </c>
      <c r="G318" s="112" t="s">
        <v>165</v>
      </c>
      <c r="H318" s="166">
        <v>40669</v>
      </c>
      <c r="I318" s="166">
        <v>40715</v>
      </c>
      <c r="J318" s="163" t="s">
        <v>139</v>
      </c>
      <c r="K318" s="163">
        <v>0</v>
      </c>
      <c r="L318" s="189">
        <v>1</v>
      </c>
      <c r="M318" s="163">
        <v>1230</v>
      </c>
      <c r="N318" s="163" t="s">
        <v>165</v>
      </c>
      <c r="O318" s="190">
        <v>265473971</v>
      </c>
      <c r="P318" s="165">
        <v>1694</v>
      </c>
      <c r="Q318" s="162" t="s">
        <v>282</v>
      </c>
      <c r="R318" s="109"/>
      <c r="S318" s="232"/>
      <c r="T318" s="109"/>
      <c r="U318" s="109"/>
      <c r="V318" s="109"/>
      <c r="W318" s="109"/>
      <c r="X318" s="109"/>
      <c r="Y318" s="109"/>
      <c r="Z318" s="109"/>
    </row>
    <row r="319" spans="1:26" s="110" customFormat="1" ht="120" customHeight="1" x14ac:dyDescent="0.25">
      <c r="A319" s="46">
        <f t="shared" ref="A319:A323" si="4">+A318+1</f>
        <v>3</v>
      </c>
      <c r="B319" s="111" t="s">
        <v>161</v>
      </c>
      <c r="C319" s="112" t="s">
        <v>161</v>
      </c>
      <c r="D319" s="111" t="s">
        <v>167</v>
      </c>
      <c r="E319" s="188" t="s">
        <v>281</v>
      </c>
      <c r="F319" s="112" t="s">
        <v>138</v>
      </c>
      <c r="G319" s="112" t="s">
        <v>165</v>
      </c>
      <c r="H319" s="166">
        <v>40665</v>
      </c>
      <c r="I319" s="166">
        <v>40862</v>
      </c>
      <c r="J319" s="191" t="s">
        <v>139</v>
      </c>
      <c r="K319" s="163">
        <v>0</v>
      </c>
      <c r="L319" s="189">
        <v>6</v>
      </c>
      <c r="M319" s="189">
        <v>293</v>
      </c>
      <c r="N319" s="192" t="s">
        <v>165</v>
      </c>
      <c r="O319" s="190">
        <v>92507615</v>
      </c>
      <c r="P319" s="190">
        <v>1704</v>
      </c>
      <c r="Q319" s="162" t="s">
        <v>282</v>
      </c>
      <c r="R319" s="109"/>
      <c r="S319" s="233"/>
      <c r="T319" s="109"/>
      <c r="U319" s="109"/>
      <c r="V319" s="109"/>
      <c r="W319" s="109"/>
      <c r="X319" s="109"/>
      <c r="Y319" s="109"/>
      <c r="Z319" s="109"/>
    </row>
    <row r="320" spans="1:26" s="110" customFormat="1" ht="60" x14ac:dyDescent="0.25">
      <c r="A320" s="46">
        <f t="shared" si="4"/>
        <v>4</v>
      </c>
      <c r="B320" s="111" t="s">
        <v>161</v>
      </c>
      <c r="C320" s="112" t="s">
        <v>161</v>
      </c>
      <c r="D320" s="111" t="s">
        <v>167</v>
      </c>
      <c r="E320" s="189">
        <v>2122182</v>
      </c>
      <c r="F320" s="112" t="s">
        <v>138</v>
      </c>
      <c r="G320" s="112" t="s">
        <v>165</v>
      </c>
      <c r="H320" s="166">
        <v>41131</v>
      </c>
      <c r="I320" s="166">
        <v>41258</v>
      </c>
      <c r="J320" s="191" t="s">
        <v>139</v>
      </c>
      <c r="K320" s="163">
        <v>0</v>
      </c>
      <c r="L320" s="189">
        <v>4</v>
      </c>
      <c r="M320" s="189">
        <v>559</v>
      </c>
      <c r="N320" s="192" t="s">
        <v>165</v>
      </c>
      <c r="O320" s="190">
        <v>371073703</v>
      </c>
      <c r="P320" s="190">
        <v>1725</v>
      </c>
      <c r="Q320" s="162" t="s">
        <v>283</v>
      </c>
      <c r="R320" s="109"/>
      <c r="S320" s="233"/>
      <c r="T320" s="109"/>
      <c r="U320" s="109"/>
      <c r="V320" s="109"/>
      <c r="W320" s="109"/>
      <c r="X320" s="109"/>
      <c r="Y320" s="109"/>
      <c r="Z320" s="109"/>
    </row>
    <row r="321" spans="1:26" s="110" customFormat="1" ht="60" x14ac:dyDescent="0.25">
      <c r="A321" s="46">
        <f t="shared" si="4"/>
        <v>5</v>
      </c>
      <c r="B321" s="111" t="s">
        <v>161</v>
      </c>
      <c r="C321" s="112" t="s">
        <v>161</v>
      </c>
      <c r="D321" s="111" t="s">
        <v>167</v>
      </c>
      <c r="E321" s="189">
        <v>2130806</v>
      </c>
      <c r="F321" s="112" t="s">
        <v>138</v>
      </c>
      <c r="G321" s="112" t="s">
        <v>165</v>
      </c>
      <c r="H321" s="166">
        <v>41359</v>
      </c>
      <c r="I321" s="166">
        <v>41453</v>
      </c>
      <c r="J321" s="191" t="s">
        <v>139</v>
      </c>
      <c r="K321" s="163">
        <v>0</v>
      </c>
      <c r="L321" s="189">
        <v>3</v>
      </c>
      <c r="M321" s="189">
        <v>210</v>
      </c>
      <c r="N321" s="192" t="s">
        <v>165</v>
      </c>
      <c r="O321" s="190">
        <v>89370113</v>
      </c>
      <c r="P321" s="190">
        <v>1742</v>
      </c>
      <c r="Q321" s="162" t="s">
        <v>284</v>
      </c>
      <c r="R321" s="109"/>
      <c r="S321" s="233"/>
      <c r="T321" s="109"/>
      <c r="U321" s="109"/>
      <c r="V321" s="109"/>
      <c r="W321" s="109"/>
      <c r="X321" s="109"/>
      <c r="Y321" s="109"/>
      <c r="Z321" s="109"/>
    </row>
    <row r="322" spans="1:26" s="110" customFormat="1" ht="60" x14ac:dyDescent="0.25">
      <c r="A322" s="46">
        <f t="shared" si="4"/>
        <v>6</v>
      </c>
      <c r="B322" s="111" t="s">
        <v>161</v>
      </c>
      <c r="C322" s="112" t="s">
        <v>161</v>
      </c>
      <c r="D322" s="111" t="s">
        <v>167</v>
      </c>
      <c r="E322" s="189">
        <v>2111497</v>
      </c>
      <c r="F322" s="112" t="s">
        <v>138</v>
      </c>
      <c r="G322" s="112" t="s">
        <v>165</v>
      </c>
      <c r="H322" s="166">
        <v>40801</v>
      </c>
      <c r="I322" s="166">
        <v>40954</v>
      </c>
      <c r="J322" s="191" t="s">
        <v>139</v>
      </c>
      <c r="K322" s="163">
        <v>0</v>
      </c>
      <c r="L322" s="189">
        <v>5</v>
      </c>
      <c r="M322" s="189">
        <v>868</v>
      </c>
      <c r="N322" s="192" t="s">
        <v>165</v>
      </c>
      <c r="O322" s="190">
        <v>392964849</v>
      </c>
      <c r="P322" s="190">
        <v>1760</v>
      </c>
      <c r="Q322" s="162" t="s">
        <v>285</v>
      </c>
      <c r="R322" s="109"/>
      <c r="S322" s="233"/>
      <c r="T322" s="109"/>
      <c r="U322" s="109"/>
      <c r="V322" s="109"/>
      <c r="W322" s="109"/>
      <c r="X322" s="109"/>
      <c r="Y322" s="109"/>
      <c r="Z322" s="109"/>
    </row>
    <row r="323" spans="1:26" s="110" customFormat="1" ht="60" x14ac:dyDescent="0.25">
      <c r="A323" s="46">
        <f t="shared" si="4"/>
        <v>7</v>
      </c>
      <c r="B323" s="111" t="s">
        <v>161</v>
      </c>
      <c r="C323" s="112" t="s">
        <v>161</v>
      </c>
      <c r="D323" s="111" t="s">
        <v>167</v>
      </c>
      <c r="E323" s="189">
        <v>2121080</v>
      </c>
      <c r="F323" s="112" t="s">
        <v>138</v>
      </c>
      <c r="G323" s="112" t="s">
        <v>165</v>
      </c>
      <c r="H323" s="166">
        <v>41015</v>
      </c>
      <c r="I323" s="166">
        <v>41182</v>
      </c>
      <c r="J323" s="191" t="s">
        <v>139</v>
      </c>
      <c r="K323" s="163">
        <v>0</v>
      </c>
      <c r="L323" s="189">
        <v>5</v>
      </c>
      <c r="M323" s="189">
        <v>868</v>
      </c>
      <c r="N323" s="192" t="s">
        <v>165</v>
      </c>
      <c r="O323" s="190">
        <v>527304039</v>
      </c>
      <c r="P323" s="190">
        <v>1777</v>
      </c>
      <c r="Q323" s="162" t="s">
        <v>286</v>
      </c>
      <c r="R323" s="109"/>
      <c r="S323" s="109"/>
      <c r="T323" s="109"/>
      <c r="U323" s="109"/>
      <c r="V323" s="109"/>
      <c r="W323" s="109"/>
      <c r="X323" s="109"/>
      <c r="Y323" s="109"/>
      <c r="Z323" s="109"/>
    </row>
    <row r="324" spans="1:26" s="110" customFormat="1" ht="111" customHeight="1" x14ac:dyDescent="0.25">
      <c r="A324" s="46">
        <v>8</v>
      </c>
      <c r="B324" s="111" t="s">
        <v>161</v>
      </c>
      <c r="C324" s="112" t="s">
        <v>161</v>
      </c>
      <c r="D324" s="111" t="s">
        <v>167</v>
      </c>
      <c r="E324" s="189">
        <v>2123531</v>
      </c>
      <c r="F324" s="112" t="s">
        <v>138</v>
      </c>
      <c r="G324" s="112" t="s">
        <v>165</v>
      </c>
      <c r="H324" s="166">
        <v>41201</v>
      </c>
      <c r="I324" s="166">
        <v>41258</v>
      </c>
      <c r="J324" s="191" t="s">
        <v>139</v>
      </c>
      <c r="K324" s="163">
        <v>0</v>
      </c>
      <c r="L324" s="189">
        <v>2</v>
      </c>
      <c r="M324" s="189">
        <v>868</v>
      </c>
      <c r="N324" s="192" t="s">
        <v>165</v>
      </c>
      <c r="O324" s="190">
        <v>265398060</v>
      </c>
      <c r="P324" s="190">
        <v>1785</v>
      </c>
      <c r="Q324" s="162" t="s">
        <v>287</v>
      </c>
      <c r="R324" s="109"/>
      <c r="S324" s="109"/>
      <c r="T324" s="109"/>
      <c r="U324" s="109"/>
      <c r="V324" s="109"/>
      <c r="W324" s="109"/>
      <c r="X324" s="109"/>
      <c r="Y324" s="109"/>
      <c r="Z324" s="109"/>
    </row>
    <row r="325" spans="1:26" s="110" customFormat="1" ht="60" x14ac:dyDescent="0.25">
      <c r="A325" s="46">
        <v>9</v>
      </c>
      <c r="B325" s="111" t="s">
        <v>161</v>
      </c>
      <c r="C325" s="112" t="s">
        <v>161</v>
      </c>
      <c r="D325" s="111" t="s">
        <v>167</v>
      </c>
      <c r="E325" s="189">
        <v>2112058</v>
      </c>
      <c r="F325" s="112" t="s">
        <v>138</v>
      </c>
      <c r="G325" s="112" t="s">
        <v>165</v>
      </c>
      <c r="H325" s="166">
        <v>40892</v>
      </c>
      <c r="I325" s="166">
        <v>41056</v>
      </c>
      <c r="J325" s="191" t="s">
        <v>139</v>
      </c>
      <c r="K325" s="163">
        <v>2</v>
      </c>
      <c r="L325" s="189">
        <v>3</v>
      </c>
      <c r="M325" s="189">
        <v>559</v>
      </c>
      <c r="N325" s="192" t="s">
        <v>165</v>
      </c>
      <c r="O325" s="190">
        <v>224953764</v>
      </c>
      <c r="P325" s="190">
        <v>1804</v>
      </c>
      <c r="Q325" s="162" t="s">
        <v>288</v>
      </c>
      <c r="R325" s="109"/>
      <c r="S325" s="109"/>
      <c r="T325" s="109"/>
      <c r="U325" s="109"/>
      <c r="V325" s="109"/>
      <c r="W325" s="109"/>
      <c r="X325" s="109"/>
      <c r="Y325" s="109"/>
      <c r="Z325" s="109"/>
    </row>
    <row r="326" spans="1:26" s="110" customFormat="1" ht="60" x14ac:dyDescent="0.25">
      <c r="A326" s="46">
        <v>10</v>
      </c>
      <c r="B326" s="111" t="s">
        <v>161</v>
      </c>
      <c r="C326" s="112" t="s">
        <v>161</v>
      </c>
      <c r="D326" s="111" t="s">
        <v>167</v>
      </c>
      <c r="E326" s="189">
        <v>2130803</v>
      </c>
      <c r="F326" s="112" t="s">
        <v>138</v>
      </c>
      <c r="G326" s="112" t="s">
        <v>165</v>
      </c>
      <c r="H326" s="166">
        <v>41353</v>
      </c>
      <c r="I326" s="166">
        <v>41453</v>
      </c>
      <c r="J326" s="191" t="s">
        <v>139</v>
      </c>
      <c r="K326" s="163">
        <v>0</v>
      </c>
      <c r="L326" s="189">
        <v>3</v>
      </c>
      <c r="M326" s="189">
        <v>559</v>
      </c>
      <c r="N326" s="192" t="s">
        <v>165</v>
      </c>
      <c r="O326" s="190">
        <v>237894730</v>
      </c>
      <c r="P326" s="190">
        <v>1821</v>
      </c>
      <c r="Q326" s="162" t="s">
        <v>286</v>
      </c>
      <c r="R326" s="109"/>
      <c r="S326" s="109"/>
      <c r="T326" s="109"/>
      <c r="U326" s="109"/>
      <c r="V326" s="109"/>
      <c r="W326" s="109"/>
      <c r="X326" s="109"/>
      <c r="Y326" s="109"/>
      <c r="Z326" s="109"/>
    </row>
    <row r="327" spans="1:26" s="110" customFormat="1" ht="75" x14ac:dyDescent="0.25">
      <c r="A327" s="46">
        <v>11</v>
      </c>
      <c r="B327" s="111" t="s">
        <v>161</v>
      </c>
      <c r="C327" s="112" t="s">
        <v>161</v>
      </c>
      <c r="D327" s="111" t="s">
        <v>167</v>
      </c>
      <c r="E327" s="189">
        <v>2111495</v>
      </c>
      <c r="F327" s="112" t="s">
        <v>138</v>
      </c>
      <c r="G327" s="112" t="s">
        <v>165</v>
      </c>
      <c r="H327" s="166">
        <v>40798</v>
      </c>
      <c r="I327" s="166">
        <v>40967</v>
      </c>
      <c r="J327" s="191" t="s">
        <v>139</v>
      </c>
      <c r="K327" s="163">
        <v>0</v>
      </c>
      <c r="L327" s="189">
        <v>5</v>
      </c>
      <c r="M327" s="189">
        <v>302</v>
      </c>
      <c r="N327" s="192" t="s">
        <v>165</v>
      </c>
      <c r="O327" s="190">
        <v>136722793</v>
      </c>
      <c r="P327" s="190">
        <v>1839</v>
      </c>
      <c r="Q327" s="162" t="s">
        <v>289</v>
      </c>
      <c r="R327" s="109"/>
      <c r="S327" s="109"/>
      <c r="T327" s="109"/>
      <c r="U327" s="109"/>
      <c r="V327" s="109"/>
      <c r="W327" s="109"/>
      <c r="X327" s="109"/>
      <c r="Y327" s="109"/>
      <c r="Z327" s="109"/>
    </row>
    <row r="328" spans="1:26" s="110" customFormat="1" ht="60" x14ac:dyDescent="0.25">
      <c r="A328" s="46">
        <v>12</v>
      </c>
      <c r="B328" s="111" t="s">
        <v>161</v>
      </c>
      <c r="C328" s="112" t="s">
        <v>161</v>
      </c>
      <c r="D328" s="111" t="s">
        <v>167</v>
      </c>
      <c r="E328" s="189">
        <v>2121086</v>
      </c>
      <c r="F328" s="112" t="s">
        <v>138</v>
      </c>
      <c r="G328" s="112" t="s">
        <v>165</v>
      </c>
      <c r="H328" s="166">
        <v>41015</v>
      </c>
      <c r="I328" s="166">
        <v>41182</v>
      </c>
      <c r="J328" s="191" t="s">
        <v>139</v>
      </c>
      <c r="K328" s="163">
        <v>0</v>
      </c>
      <c r="L328" s="189">
        <v>5</v>
      </c>
      <c r="M328" s="189">
        <v>302</v>
      </c>
      <c r="N328" s="192" t="s">
        <v>165</v>
      </c>
      <c r="O328" s="190">
        <v>183462927</v>
      </c>
      <c r="P328" s="190">
        <v>1848</v>
      </c>
      <c r="Q328" s="162" t="s">
        <v>286</v>
      </c>
      <c r="R328" s="109"/>
      <c r="S328" s="109"/>
      <c r="T328" s="109"/>
      <c r="U328" s="109"/>
      <c r="V328" s="109"/>
      <c r="W328" s="109"/>
      <c r="X328" s="109"/>
      <c r="Y328" s="109"/>
      <c r="Z328" s="109"/>
    </row>
    <row r="329" spans="1:26" s="110" customFormat="1" ht="60" x14ac:dyDescent="0.25">
      <c r="A329" s="46">
        <v>13</v>
      </c>
      <c r="B329" s="111" t="s">
        <v>161</v>
      </c>
      <c r="C329" s="112" t="s">
        <v>161</v>
      </c>
      <c r="D329" s="111" t="s">
        <v>167</v>
      </c>
      <c r="E329" s="189">
        <v>2123529</v>
      </c>
      <c r="F329" s="112" t="s">
        <v>138</v>
      </c>
      <c r="G329" s="112" t="s">
        <v>165</v>
      </c>
      <c r="H329" s="166">
        <v>41034</v>
      </c>
      <c r="I329" s="166">
        <v>41258</v>
      </c>
      <c r="J329" s="191" t="s">
        <v>139</v>
      </c>
      <c r="K329" s="163">
        <v>0</v>
      </c>
      <c r="L329" s="189">
        <v>7</v>
      </c>
      <c r="M329" s="189">
        <v>302</v>
      </c>
      <c r="N329" s="192" t="s">
        <v>165</v>
      </c>
      <c r="O329" s="190">
        <v>92338957</v>
      </c>
      <c r="P329" s="190">
        <v>1857</v>
      </c>
      <c r="Q329" s="162" t="s">
        <v>283</v>
      </c>
      <c r="R329" s="109"/>
      <c r="S329" s="109"/>
      <c r="T329" s="109"/>
      <c r="U329" s="109"/>
      <c r="V329" s="109"/>
      <c r="W329" s="109"/>
      <c r="X329" s="109"/>
      <c r="Y329" s="109"/>
      <c r="Z329" s="109"/>
    </row>
    <row r="330" spans="1:26" s="110" customFormat="1" ht="60" x14ac:dyDescent="0.25">
      <c r="A330" s="46">
        <v>14</v>
      </c>
      <c r="B330" s="111" t="s">
        <v>161</v>
      </c>
      <c r="C330" s="112" t="s">
        <v>161</v>
      </c>
      <c r="D330" s="111" t="s">
        <v>167</v>
      </c>
      <c r="E330" s="189">
        <v>2121083</v>
      </c>
      <c r="F330" s="112" t="s">
        <v>138</v>
      </c>
      <c r="G330" s="112" t="s">
        <v>165</v>
      </c>
      <c r="H330" s="166">
        <v>41015</v>
      </c>
      <c r="I330" s="166">
        <v>41182</v>
      </c>
      <c r="J330" s="191" t="s">
        <v>139</v>
      </c>
      <c r="K330" s="163">
        <v>0</v>
      </c>
      <c r="L330" s="189">
        <v>5</v>
      </c>
      <c r="M330" s="189">
        <v>226</v>
      </c>
      <c r="N330" s="192" t="s">
        <v>165</v>
      </c>
      <c r="O330" s="190">
        <v>137293448</v>
      </c>
      <c r="P330" s="190">
        <v>1875</v>
      </c>
      <c r="Q330" s="162" t="s">
        <v>286</v>
      </c>
      <c r="R330" s="109"/>
      <c r="S330" s="109"/>
      <c r="T330" s="109"/>
      <c r="U330" s="109"/>
      <c r="V330" s="109"/>
      <c r="W330" s="109"/>
      <c r="X330" s="109"/>
      <c r="Y330" s="109"/>
      <c r="Z330" s="109"/>
    </row>
    <row r="331" spans="1:26" s="110" customFormat="1" ht="56.25" customHeight="1" x14ac:dyDescent="0.25">
      <c r="A331" s="267">
        <v>15</v>
      </c>
      <c r="B331" s="279" t="s">
        <v>161</v>
      </c>
      <c r="C331" s="281" t="s">
        <v>161</v>
      </c>
      <c r="D331" s="279" t="s">
        <v>167</v>
      </c>
      <c r="E331" s="275">
        <v>2111544</v>
      </c>
      <c r="F331" s="281" t="s">
        <v>138</v>
      </c>
      <c r="G331" s="281" t="s">
        <v>165</v>
      </c>
      <c r="H331" s="166">
        <v>40802</v>
      </c>
      <c r="I331" s="166">
        <v>40889</v>
      </c>
      <c r="J331" s="273" t="s">
        <v>139</v>
      </c>
      <c r="K331" s="163">
        <v>0</v>
      </c>
      <c r="L331" s="189">
        <v>3</v>
      </c>
      <c r="M331" s="275">
        <v>226</v>
      </c>
      <c r="N331" s="277" t="s">
        <v>165</v>
      </c>
      <c r="O331" s="271">
        <v>90947318</v>
      </c>
      <c r="P331" s="271">
        <v>1883</v>
      </c>
      <c r="Q331" s="269" t="s">
        <v>285</v>
      </c>
      <c r="R331" s="109"/>
      <c r="S331" s="109"/>
      <c r="T331" s="109"/>
      <c r="U331" s="109"/>
      <c r="V331" s="109"/>
      <c r="W331" s="109"/>
      <c r="X331" s="109"/>
      <c r="Y331" s="109"/>
      <c r="Z331" s="109"/>
    </row>
    <row r="332" spans="1:26" s="110" customFormat="1" ht="56.25" customHeight="1" x14ac:dyDescent="0.25">
      <c r="A332" s="268"/>
      <c r="B332" s="280"/>
      <c r="C332" s="282"/>
      <c r="D332" s="280"/>
      <c r="E332" s="276"/>
      <c r="F332" s="282"/>
      <c r="G332" s="282"/>
      <c r="H332" s="166">
        <v>40553</v>
      </c>
      <c r="I332" s="166">
        <v>40588</v>
      </c>
      <c r="J332" s="274"/>
      <c r="K332" s="163">
        <v>0</v>
      </c>
      <c r="L332" s="189">
        <v>1</v>
      </c>
      <c r="M332" s="276"/>
      <c r="N332" s="278"/>
      <c r="O332" s="272"/>
      <c r="P332" s="272"/>
      <c r="Q332" s="270"/>
      <c r="R332" s="109"/>
      <c r="S332" s="109"/>
      <c r="T332" s="109"/>
      <c r="U332" s="109"/>
      <c r="V332" s="109"/>
      <c r="W332" s="109"/>
      <c r="X332" s="109"/>
      <c r="Y332" s="109"/>
      <c r="Z332" s="109"/>
    </row>
    <row r="333" spans="1:26" s="110" customFormat="1" ht="75" x14ac:dyDescent="0.25">
      <c r="A333" s="46">
        <v>16</v>
      </c>
      <c r="B333" s="111" t="s">
        <v>161</v>
      </c>
      <c r="C333" s="112" t="s">
        <v>161</v>
      </c>
      <c r="D333" s="111" t="s">
        <v>167</v>
      </c>
      <c r="E333" s="189">
        <v>2123528</v>
      </c>
      <c r="F333" s="112" t="s">
        <v>138</v>
      </c>
      <c r="G333" s="112" t="s">
        <v>165</v>
      </c>
      <c r="H333" s="166">
        <v>41187</v>
      </c>
      <c r="I333" s="166">
        <v>41258</v>
      </c>
      <c r="J333" s="191" t="s">
        <v>139</v>
      </c>
      <c r="K333" s="163">
        <v>0</v>
      </c>
      <c r="L333" s="189">
        <v>2</v>
      </c>
      <c r="M333" s="189">
        <v>226</v>
      </c>
      <c r="N333" s="192" t="s">
        <v>165</v>
      </c>
      <c r="O333" s="190">
        <v>69301339</v>
      </c>
      <c r="P333" s="190">
        <v>1892</v>
      </c>
      <c r="Q333" s="162" t="s">
        <v>290</v>
      </c>
      <c r="R333" s="109"/>
      <c r="S333" s="109"/>
      <c r="T333" s="109"/>
      <c r="U333" s="109"/>
      <c r="V333" s="109"/>
      <c r="W333" s="109"/>
      <c r="X333" s="109"/>
      <c r="Y333" s="109"/>
      <c r="Z333" s="109"/>
    </row>
    <row r="334" spans="1:26" s="110" customFormat="1" ht="60" x14ac:dyDescent="0.25">
      <c r="A334" s="46">
        <v>17</v>
      </c>
      <c r="B334" s="111" t="s">
        <v>161</v>
      </c>
      <c r="C334" s="112" t="s">
        <v>161</v>
      </c>
      <c r="D334" s="111" t="s">
        <v>167</v>
      </c>
      <c r="E334" s="189">
        <v>2130810</v>
      </c>
      <c r="F334" s="112" t="s">
        <v>138</v>
      </c>
      <c r="G334" s="112" t="s">
        <v>165</v>
      </c>
      <c r="H334" s="166">
        <v>41392</v>
      </c>
      <c r="I334" s="166">
        <v>41453</v>
      </c>
      <c r="J334" s="191" t="s">
        <v>139</v>
      </c>
      <c r="K334" s="163">
        <v>0</v>
      </c>
      <c r="L334" s="189">
        <v>2</v>
      </c>
      <c r="M334" s="189">
        <v>226</v>
      </c>
      <c r="N334" s="192" t="s">
        <v>165</v>
      </c>
      <c r="O334" s="190">
        <v>96179265</v>
      </c>
      <c r="P334" s="190">
        <v>1909</v>
      </c>
      <c r="Q334" s="162" t="s">
        <v>284</v>
      </c>
      <c r="R334" s="109"/>
      <c r="S334" s="109"/>
      <c r="T334" s="109"/>
      <c r="U334" s="109"/>
      <c r="V334" s="109"/>
      <c r="W334" s="109"/>
      <c r="X334" s="109"/>
      <c r="Y334" s="109"/>
      <c r="Z334" s="109"/>
    </row>
    <row r="335" spans="1:26" s="110" customFormat="1" ht="60" x14ac:dyDescent="0.25">
      <c r="A335" s="46">
        <v>18</v>
      </c>
      <c r="B335" s="111" t="s">
        <v>161</v>
      </c>
      <c r="C335" s="112" t="s">
        <v>161</v>
      </c>
      <c r="D335" s="111" t="s">
        <v>167</v>
      </c>
      <c r="E335" s="189">
        <v>2111590</v>
      </c>
      <c r="F335" s="112" t="s">
        <v>138</v>
      </c>
      <c r="G335" s="112" t="s">
        <v>165</v>
      </c>
      <c r="H335" s="166">
        <v>40806</v>
      </c>
      <c r="I335" s="166">
        <v>40588</v>
      </c>
      <c r="J335" s="191" t="s">
        <v>139</v>
      </c>
      <c r="K335" s="163">
        <v>0</v>
      </c>
      <c r="L335" s="189">
        <v>4</v>
      </c>
      <c r="M335" s="189">
        <v>210</v>
      </c>
      <c r="N335" s="192" t="s">
        <v>165</v>
      </c>
      <c r="O335" s="190">
        <v>84508570</v>
      </c>
      <c r="P335" s="190">
        <v>1927</v>
      </c>
      <c r="Q335" s="162" t="s">
        <v>285</v>
      </c>
      <c r="R335" s="109"/>
      <c r="S335" s="109"/>
      <c r="T335" s="109"/>
      <c r="U335" s="109"/>
      <c r="V335" s="109"/>
      <c r="W335" s="109"/>
      <c r="X335" s="109"/>
      <c r="Y335" s="109"/>
      <c r="Z335" s="109"/>
    </row>
    <row r="336" spans="1:26" s="110" customFormat="1" ht="60" x14ac:dyDescent="0.25">
      <c r="A336" s="46">
        <v>19</v>
      </c>
      <c r="B336" s="111" t="s">
        <v>161</v>
      </c>
      <c r="C336" s="112" t="s">
        <v>161</v>
      </c>
      <c r="D336" s="111" t="s">
        <v>167</v>
      </c>
      <c r="E336" s="189">
        <v>2121085</v>
      </c>
      <c r="F336" s="112" t="s">
        <v>138</v>
      </c>
      <c r="G336" s="112" t="s">
        <v>165</v>
      </c>
      <c r="H336" s="166">
        <v>41015</v>
      </c>
      <c r="I336" s="166">
        <v>41182</v>
      </c>
      <c r="J336" s="191" t="s">
        <v>139</v>
      </c>
      <c r="K336" s="163">
        <v>0</v>
      </c>
      <c r="L336" s="189">
        <v>5</v>
      </c>
      <c r="M336" s="189">
        <v>210</v>
      </c>
      <c r="N336" s="192" t="s">
        <v>165</v>
      </c>
      <c r="O336" s="190">
        <v>127573558</v>
      </c>
      <c r="P336" s="190">
        <v>1943</v>
      </c>
      <c r="Q336" s="162" t="s">
        <v>286</v>
      </c>
      <c r="R336" s="109"/>
      <c r="S336" s="109"/>
      <c r="T336" s="109"/>
      <c r="U336" s="109"/>
      <c r="V336" s="109"/>
      <c r="W336" s="109"/>
      <c r="X336" s="109"/>
      <c r="Y336" s="109"/>
      <c r="Z336" s="109"/>
    </row>
    <row r="337" spans="1:26" s="110" customFormat="1" ht="60" x14ac:dyDescent="0.25">
      <c r="A337" s="46">
        <v>20</v>
      </c>
      <c r="B337" s="111" t="s">
        <v>161</v>
      </c>
      <c r="C337" s="112" t="s">
        <v>161</v>
      </c>
      <c r="D337" s="111" t="s">
        <v>167</v>
      </c>
      <c r="E337" s="189">
        <v>2123530</v>
      </c>
      <c r="F337" s="112" t="s">
        <v>138</v>
      </c>
      <c r="G337" s="112" t="s">
        <v>165</v>
      </c>
      <c r="H337" s="166">
        <v>41201</v>
      </c>
      <c r="I337" s="166">
        <v>41258</v>
      </c>
      <c r="J337" s="191" t="s">
        <v>139</v>
      </c>
      <c r="K337" s="163">
        <v>0</v>
      </c>
      <c r="L337" s="189">
        <v>2</v>
      </c>
      <c r="M337" s="189">
        <v>210</v>
      </c>
      <c r="N337" s="192" t="s">
        <v>165</v>
      </c>
      <c r="O337" s="190">
        <v>64209208</v>
      </c>
      <c r="P337" s="190">
        <v>1960</v>
      </c>
      <c r="Q337" s="162" t="s">
        <v>287</v>
      </c>
      <c r="R337" s="109"/>
      <c r="S337" s="109"/>
      <c r="T337" s="109"/>
      <c r="U337" s="109"/>
      <c r="V337" s="109"/>
      <c r="W337" s="109"/>
      <c r="X337" s="109"/>
      <c r="Y337" s="109"/>
      <c r="Z337" s="109"/>
    </row>
    <row r="338" spans="1:26" s="110" customFormat="1" ht="60" x14ac:dyDescent="0.25">
      <c r="A338" s="46">
        <v>21</v>
      </c>
      <c r="B338" s="111" t="s">
        <v>161</v>
      </c>
      <c r="C338" s="112" t="s">
        <v>161</v>
      </c>
      <c r="D338" s="111" t="s">
        <v>167</v>
      </c>
      <c r="E338" s="189">
        <v>2123532</v>
      </c>
      <c r="F338" s="112" t="s">
        <v>138</v>
      </c>
      <c r="G338" s="112" t="s">
        <v>165</v>
      </c>
      <c r="H338" s="166">
        <v>41201</v>
      </c>
      <c r="I338" s="166">
        <v>41258</v>
      </c>
      <c r="J338" s="191" t="s">
        <v>139</v>
      </c>
      <c r="K338" s="163">
        <v>0</v>
      </c>
      <c r="L338" s="189">
        <v>2</v>
      </c>
      <c r="M338" s="189">
        <v>211</v>
      </c>
      <c r="N338" s="192" t="s">
        <v>165</v>
      </c>
      <c r="O338" s="190">
        <v>64514967</v>
      </c>
      <c r="P338" s="190">
        <v>1978</v>
      </c>
      <c r="Q338" s="162" t="s">
        <v>291</v>
      </c>
      <c r="R338" s="109"/>
      <c r="S338" s="109"/>
      <c r="T338" s="109"/>
      <c r="U338" s="109"/>
      <c r="V338" s="109"/>
      <c r="W338" s="109"/>
      <c r="X338" s="109"/>
      <c r="Y338" s="109"/>
      <c r="Z338" s="109"/>
    </row>
    <row r="339" spans="1:26" s="110" customFormat="1" ht="60" x14ac:dyDescent="0.25">
      <c r="A339" s="46">
        <v>22</v>
      </c>
      <c r="B339" s="111" t="s">
        <v>161</v>
      </c>
      <c r="C339" s="112" t="s">
        <v>161</v>
      </c>
      <c r="D339" s="111" t="s">
        <v>167</v>
      </c>
      <c r="E339" s="189">
        <v>2130808</v>
      </c>
      <c r="F339" s="112" t="s">
        <v>138</v>
      </c>
      <c r="G339" s="112" t="s">
        <v>165</v>
      </c>
      <c r="H339" s="166">
        <v>41359</v>
      </c>
      <c r="I339" s="166">
        <v>41453</v>
      </c>
      <c r="J339" s="191" t="s">
        <v>139</v>
      </c>
      <c r="K339" s="163">
        <v>0</v>
      </c>
      <c r="L339" s="189">
        <v>3</v>
      </c>
      <c r="M339" s="189">
        <v>211</v>
      </c>
      <c r="N339" s="192" t="s">
        <v>165</v>
      </c>
      <c r="O339" s="190">
        <v>89795685</v>
      </c>
      <c r="P339" s="190">
        <v>1995</v>
      </c>
      <c r="Q339" s="162" t="s">
        <v>284</v>
      </c>
      <c r="R339" s="109"/>
      <c r="S339" s="109"/>
      <c r="T339" s="109"/>
      <c r="U339" s="109"/>
      <c r="V339" s="109"/>
      <c r="W339" s="109"/>
      <c r="X339" s="109"/>
      <c r="Y339" s="109"/>
      <c r="Z339" s="109"/>
    </row>
    <row r="340" spans="1:26" s="110" customFormat="1" ht="75" x14ac:dyDescent="0.25">
      <c r="A340" s="46">
        <v>23</v>
      </c>
      <c r="B340" s="111" t="s">
        <v>161</v>
      </c>
      <c r="C340" s="112" t="s">
        <v>161</v>
      </c>
      <c r="D340" s="111" t="s">
        <v>167</v>
      </c>
      <c r="E340" s="189">
        <v>2111741</v>
      </c>
      <c r="F340" s="112" t="s">
        <v>138</v>
      </c>
      <c r="G340" s="112" t="s">
        <v>165</v>
      </c>
      <c r="H340" s="166">
        <v>40821</v>
      </c>
      <c r="I340" s="166">
        <v>40966</v>
      </c>
      <c r="J340" s="191" t="s">
        <v>139</v>
      </c>
      <c r="K340" s="163">
        <v>0</v>
      </c>
      <c r="L340" s="189">
        <v>4</v>
      </c>
      <c r="M340" s="189">
        <v>293</v>
      </c>
      <c r="N340" s="192" t="s">
        <v>165</v>
      </c>
      <c r="O340" s="190">
        <v>117909516</v>
      </c>
      <c r="P340" s="190">
        <v>2013</v>
      </c>
      <c r="Q340" s="162" t="s">
        <v>292</v>
      </c>
      <c r="R340" s="109"/>
      <c r="S340" s="109"/>
      <c r="T340" s="109"/>
      <c r="U340" s="109"/>
      <c r="V340" s="109"/>
      <c r="W340" s="109"/>
      <c r="X340" s="109"/>
      <c r="Y340" s="109"/>
      <c r="Z340" s="109"/>
    </row>
    <row r="341" spans="1:26" s="110" customFormat="1" ht="60" x14ac:dyDescent="0.25">
      <c r="A341" s="46">
        <v>24</v>
      </c>
      <c r="B341" s="111" t="s">
        <v>161</v>
      </c>
      <c r="C341" s="112" t="s">
        <v>161</v>
      </c>
      <c r="D341" s="111" t="s">
        <v>167</v>
      </c>
      <c r="E341" s="189">
        <v>2121079</v>
      </c>
      <c r="F341" s="112" t="s">
        <v>138</v>
      </c>
      <c r="G341" s="112" t="s">
        <v>165</v>
      </c>
      <c r="H341" s="166">
        <v>41015</v>
      </c>
      <c r="I341" s="166">
        <v>41182</v>
      </c>
      <c r="J341" s="191" t="s">
        <v>139</v>
      </c>
      <c r="K341" s="163">
        <v>0</v>
      </c>
      <c r="L341" s="189">
        <v>5</v>
      </c>
      <c r="M341" s="189">
        <v>293</v>
      </c>
      <c r="N341" s="192" t="s">
        <v>165</v>
      </c>
      <c r="O341" s="190">
        <v>177995488</v>
      </c>
      <c r="P341" s="190">
        <v>2030</v>
      </c>
      <c r="Q341" s="162" t="s">
        <v>286</v>
      </c>
      <c r="R341" s="109"/>
      <c r="S341" s="109"/>
      <c r="T341" s="109"/>
      <c r="U341" s="109"/>
      <c r="V341" s="109"/>
      <c r="W341" s="109"/>
      <c r="X341" s="109"/>
      <c r="Y341" s="109"/>
      <c r="Z341" s="109"/>
    </row>
    <row r="342" spans="1:26" s="110" customFormat="1" ht="60" x14ac:dyDescent="0.25">
      <c r="A342" s="46">
        <v>25</v>
      </c>
      <c r="B342" s="111" t="s">
        <v>161</v>
      </c>
      <c r="C342" s="112" t="s">
        <v>161</v>
      </c>
      <c r="D342" s="111" t="s">
        <v>167</v>
      </c>
      <c r="E342" s="189">
        <v>2123534</v>
      </c>
      <c r="F342" s="112" t="s">
        <v>138</v>
      </c>
      <c r="G342" s="112" t="s">
        <v>165</v>
      </c>
      <c r="H342" s="166">
        <v>41193</v>
      </c>
      <c r="I342" s="166">
        <v>41258</v>
      </c>
      <c r="J342" s="191" t="s">
        <v>139</v>
      </c>
      <c r="K342" s="163">
        <v>0</v>
      </c>
      <c r="L342" s="189">
        <v>2</v>
      </c>
      <c r="M342" s="189">
        <v>293</v>
      </c>
      <c r="N342" s="192" t="s">
        <v>165</v>
      </c>
      <c r="O342" s="190">
        <v>89587134</v>
      </c>
      <c r="P342" s="190">
        <v>2039</v>
      </c>
      <c r="Q342" s="162" t="s">
        <v>287</v>
      </c>
      <c r="R342" s="109"/>
      <c r="S342" s="109"/>
      <c r="T342" s="109"/>
      <c r="U342" s="109"/>
      <c r="V342" s="109"/>
      <c r="W342" s="109"/>
      <c r="X342" s="109"/>
      <c r="Y342" s="109"/>
      <c r="Z342" s="109"/>
    </row>
    <row r="343" spans="1:26" s="110" customFormat="1" ht="60" x14ac:dyDescent="0.25">
      <c r="A343" s="46">
        <v>26</v>
      </c>
      <c r="B343" s="111" t="s">
        <v>161</v>
      </c>
      <c r="C343" s="112" t="s">
        <v>161</v>
      </c>
      <c r="D343" s="111" t="s">
        <v>167</v>
      </c>
      <c r="E343" s="189">
        <v>2130809</v>
      </c>
      <c r="F343" s="112" t="s">
        <v>138</v>
      </c>
      <c r="G343" s="112" t="s">
        <v>165</v>
      </c>
      <c r="H343" s="166">
        <v>41353</v>
      </c>
      <c r="I343" s="166">
        <v>41453</v>
      </c>
      <c r="J343" s="191" t="s">
        <v>139</v>
      </c>
      <c r="K343" s="163">
        <v>0</v>
      </c>
      <c r="L343" s="189">
        <v>3</v>
      </c>
      <c r="M343" s="189">
        <v>293</v>
      </c>
      <c r="N343" s="192" t="s">
        <v>165</v>
      </c>
      <c r="O343" s="190">
        <v>124692587</v>
      </c>
      <c r="P343" s="190">
        <v>2056</v>
      </c>
      <c r="Q343" s="162" t="s">
        <v>284</v>
      </c>
      <c r="R343" s="109"/>
      <c r="S343" s="109"/>
      <c r="T343" s="109"/>
      <c r="U343" s="109"/>
      <c r="V343" s="109"/>
      <c r="W343" s="109"/>
      <c r="X343" s="109"/>
      <c r="Y343" s="109"/>
      <c r="Z343" s="109"/>
    </row>
    <row r="344" spans="1:26" s="110" customFormat="1" x14ac:dyDescent="0.25">
      <c r="A344" s="46"/>
      <c r="B344" s="111"/>
      <c r="C344" s="112"/>
      <c r="D344" s="111"/>
      <c r="E344" s="189"/>
      <c r="F344" s="112"/>
      <c r="G344" s="112"/>
      <c r="H344" s="112"/>
      <c r="I344" s="166"/>
      <c r="J344" s="191"/>
      <c r="K344" s="163"/>
      <c r="L344" s="189"/>
      <c r="M344" s="189"/>
      <c r="N344" s="192"/>
      <c r="O344" s="190"/>
      <c r="P344" s="190"/>
      <c r="Q344" s="154"/>
      <c r="R344" s="109"/>
      <c r="S344" s="109"/>
      <c r="T344" s="109"/>
      <c r="U344" s="109"/>
      <c r="V344" s="109"/>
      <c r="W344" s="109"/>
      <c r="X344" s="109"/>
      <c r="Y344" s="109"/>
      <c r="Z344" s="109"/>
    </row>
    <row r="345" spans="1:26" s="110" customFormat="1" x14ac:dyDescent="0.25">
      <c r="A345" s="46"/>
      <c r="B345" s="111"/>
      <c r="C345" s="112"/>
      <c r="D345" s="111"/>
      <c r="E345" s="189"/>
      <c r="F345" s="112"/>
      <c r="G345" s="112"/>
      <c r="H345" s="112"/>
      <c r="I345" s="166"/>
      <c r="J345" s="191"/>
      <c r="K345" s="163">
        <v>0</v>
      </c>
      <c r="L345" s="189"/>
      <c r="M345" s="189"/>
      <c r="N345" s="192"/>
      <c r="O345" s="190"/>
      <c r="P345" s="190"/>
      <c r="Q345" s="154"/>
      <c r="R345" s="109"/>
      <c r="S345" s="109"/>
      <c r="T345" s="109"/>
      <c r="U345" s="109"/>
      <c r="V345" s="109"/>
      <c r="W345" s="109"/>
      <c r="X345" s="109"/>
      <c r="Y345" s="109"/>
      <c r="Z345" s="109"/>
    </row>
    <row r="346" spans="1:26" s="110" customFormat="1" x14ac:dyDescent="0.25">
      <c r="A346" s="46"/>
      <c r="B346" s="49" t="s">
        <v>16</v>
      </c>
      <c r="C346" s="112"/>
      <c r="D346" s="111"/>
      <c r="E346" s="106"/>
      <c r="F346" s="107"/>
      <c r="G346" s="107"/>
      <c r="H346" s="107"/>
      <c r="I346" s="108"/>
      <c r="J346" s="108"/>
      <c r="K346" s="113">
        <f t="shared" ref="K346" si="5">SUM(K317:K345)</f>
        <v>2</v>
      </c>
      <c r="L346" s="113">
        <f t="shared" ref="L346:N346" si="6">SUM(L317:L345)</f>
        <v>98</v>
      </c>
      <c r="M346" s="153">
        <f t="shared" si="6"/>
        <v>11110</v>
      </c>
      <c r="N346" s="113">
        <f t="shared" si="6"/>
        <v>0</v>
      </c>
      <c r="O346" s="27"/>
      <c r="P346" s="27"/>
      <c r="Q346" s="155"/>
    </row>
    <row r="347" spans="1:26" x14ac:dyDescent="0.25">
      <c r="B347" s="30"/>
      <c r="C347" s="30"/>
      <c r="D347" s="30"/>
      <c r="E347" s="31"/>
      <c r="F347" s="30"/>
      <c r="G347" s="30"/>
      <c r="H347" s="30"/>
      <c r="I347" s="30"/>
      <c r="J347" s="30"/>
      <c r="K347" s="30"/>
      <c r="L347" s="30"/>
      <c r="M347" s="30"/>
      <c r="N347" s="30"/>
      <c r="O347" s="30"/>
      <c r="P347" s="30"/>
    </row>
    <row r="348" spans="1:26" ht="18.75" x14ac:dyDescent="0.25">
      <c r="B348" s="58" t="s">
        <v>32</v>
      </c>
      <c r="C348" s="71">
        <f>+K346</f>
        <v>2</v>
      </c>
      <c r="H348" s="32"/>
      <c r="I348" s="32"/>
      <c r="J348" s="32"/>
      <c r="K348" s="32"/>
      <c r="L348" s="32"/>
      <c r="M348" s="32"/>
      <c r="N348" s="30"/>
      <c r="O348" s="30"/>
      <c r="P348" s="30"/>
    </row>
    <row r="350" spans="1:26" ht="15.75" thickBot="1" x14ac:dyDescent="0.3"/>
    <row r="351" spans="1:26" ht="37.15" customHeight="1" thickBot="1" x14ac:dyDescent="0.3">
      <c r="B351" s="74" t="s">
        <v>46</v>
      </c>
      <c r="C351" s="75" t="s">
        <v>47</v>
      </c>
      <c r="D351" s="74" t="s">
        <v>48</v>
      </c>
      <c r="E351" s="75" t="s">
        <v>52</v>
      </c>
    </row>
    <row r="352" spans="1:26" ht="41.45" customHeight="1" x14ac:dyDescent="0.25">
      <c r="B352" s="65" t="s">
        <v>128</v>
      </c>
      <c r="C352" s="68">
        <v>20</v>
      </c>
      <c r="D352" s="68"/>
      <c r="E352" s="331">
        <f>+D352+D353+D354</f>
        <v>0</v>
      </c>
    </row>
    <row r="353" spans="2:17" x14ac:dyDescent="0.25">
      <c r="B353" s="65" t="s">
        <v>129</v>
      </c>
      <c r="C353" s="56">
        <v>30</v>
      </c>
      <c r="D353" s="69">
        <v>0</v>
      </c>
      <c r="E353" s="332"/>
    </row>
    <row r="354" spans="2:17" ht="15.75" thickBot="1" x14ac:dyDescent="0.3">
      <c r="B354" s="65" t="s">
        <v>130</v>
      </c>
      <c r="C354" s="70">
        <v>40</v>
      </c>
      <c r="D354" s="70">
        <v>0</v>
      </c>
      <c r="E354" s="333"/>
    </row>
    <row r="356" spans="2:17" ht="15.75" thickBot="1" x14ac:dyDescent="0.3"/>
    <row r="357" spans="2:17" ht="27" thickBot="1" x14ac:dyDescent="0.3">
      <c r="B357" s="328" t="s">
        <v>49</v>
      </c>
      <c r="C357" s="329"/>
      <c r="D357" s="329"/>
      <c r="E357" s="329"/>
      <c r="F357" s="329"/>
      <c r="G357" s="329"/>
      <c r="H357" s="329"/>
      <c r="I357" s="329"/>
      <c r="J357" s="329"/>
      <c r="K357" s="329"/>
      <c r="L357" s="329"/>
      <c r="M357" s="329"/>
      <c r="N357" s="330"/>
    </row>
    <row r="359" spans="2:17" x14ac:dyDescent="0.25">
      <c r="B359" s="286" t="s">
        <v>0</v>
      </c>
      <c r="C359" s="286" t="s">
        <v>38</v>
      </c>
      <c r="D359" s="286" t="s">
        <v>39</v>
      </c>
      <c r="E359" s="286" t="s">
        <v>117</v>
      </c>
      <c r="F359" s="286" t="s">
        <v>119</v>
      </c>
      <c r="G359" s="286" t="s">
        <v>120</v>
      </c>
      <c r="H359" s="286" t="s">
        <v>121</v>
      </c>
      <c r="I359" s="286" t="s">
        <v>118</v>
      </c>
      <c r="J359" s="294" t="s">
        <v>122</v>
      </c>
      <c r="K359" s="295"/>
      <c r="L359" s="296"/>
      <c r="M359" s="286" t="s">
        <v>126</v>
      </c>
      <c r="N359" s="286" t="s">
        <v>40</v>
      </c>
      <c r="O359" s="286" t="s">
        <v>41</v>
      </c>
      <c r="P359" s="299" t="s">
        <v>3</v>
      </c>
      <c r="Q359" s="300"/>
    </row>
    <row r="360" spans="2:17" ht="45" x14ac:dyDescent="0.25">
      <c r="B360" s="287"/>
      <c r="C360" s="287"/>
      <c r="D360" s="287"/>
      <c r="E360" s="287"/>
      <c r="F360" s="287"/>
      <c r="G360" s="287"/>
      <c r="H360" s="287"/>
      <c r="I360" s="287"/>
      <c r="J360" s="117" t="s">
        <v>123</v>
      </c>
      <c r="K360" s="117" t="s">
        <v>124</v>
      </c>
      <c r="L360" s="117" t="s">
        <v>125</v>
      </c>
      <c r="M360" s="287"/>
      <c r="N360" s="287"/>
      <c r="O360" s="287"/>
      <c r="P360" s="301"/>
      <c r="Q360" s="302"/>
    </row>
    <row r="361" spans="2:17" s="200" customFormat="1" ht="144" customHeight="1" x14ac:dyDescent="0.25">
      <c r="B361" s="201" t="s">
        <v>632</v>
      </c>
      <c r="C361" s="202"/>
      <c r="D361" s="228" t="s">
        <v>601</v>
      </c>
      <c r="E361" s="204">
        <v>36560603</v>
      </c>
      <c r="F361" s="202"/>
      <c r="G361" s="205"/>
      <c r="H361" s="206"/>
      <c r="I361" s="207"/>
      <c r="J361" s="205" t="s">
        <v>614</v>
      </c>
      <c r="K361" s="208" t="s">
        <v>615</v>
      </c>
      <c r="L361" s="207"/>
      <c r="M361" s="202" t="s">
        <v>138</v>
      </c>
      <c r="N361" s="209" t="s">
        <v>139</v>
      </c>
      <c r="O361" s="202"/>
      <c r="P361" s="259" t="s">
        <v>635</v>
      </c>
      <c r="Q361" s="260"/>
    </row>
    <row r="362" spans="2:17" s="200" customFormat="1" ht="84" customHeight="1" x14ac:dyDescent="0.25">
      <c r="B362" s="201" t="s">
        <v>633</v>
      </c>
      <c r="C362" s="202"/>
      <c r="D362" s="226" t="s">
        <v>602</v>
      </c>
      <c r="E362" s="204">
        <v>85474150</v>
      </c>
      <c r="F362" s="202" t="s">
        <v>603</v>
      </c>
      <c r="G362" s="205" t="s">
        <v>499</v>
      </c>
      <c r="H362" s="206">
        <v>40893</v>
      </c>
      <c r="I362" s="207"/>
      <c r="J362" s="205"/>
      <c r="K362" s="208"/>
      <c r="L362" s="207"/>
      <c r="M362" s="202"/>
      <c r="N362" s="209"/>
      <c r="O362" s="202"/>
      <c r="P362" s="259" t="s">
        <v>620</v>
      </c>
      <c r="Q362" s="260"/>
    </row>
    <row r="363" spans="2:17" s="200" customFormat="1" ht="84" customHeight="1" x14ac:dyDescent="0.25">
      <c r="B363" s="201" t="s">
        <v>633</v>
      </c>
      <c r="C363" s="202"/>
      <c r="D363" s="226" t="s">
        <v>604</v>
      </c>
      <c r="E363" s="204">
        <v>12620187</v>
      </c>
      <c r="F363" s="202" t="s">
        <v>605</v>
      </c>
      <c r="G363" s="205" t="s">
        <v>467</v>
      </c>
      <c r="H363" s="206">
        <v>32780</v>
      </c>
      <c r="I363" s="207"/>
      <c r="J363" s="205" t="s">
        <v>614</v>
      </c>
      <c r="K363" s="208" t="s">
        <v>616</v>
      </c>
      <c r="L363" s="205" t="s">
        <v>617</v>
      </c>
      <c r="M363" s="202" t="s">
        <v>138</v>
      </c>
      <c r="N363" s="209"/>
      <c r="O363" s="202"/>
      <c r="P363" s="259" t="s">
        <v>620</v>
      </c>
      <c r="Q363" s="260"/>
    </row>
    <row r="364" spans="2:17" s="200" customFormat="1" ht="60" customHeight="1" x14ac:dyDescent="0.25">
      <c r="B364" s="201" t="s">
        <v>633</v>
      </c>
      <c r="C364" s="202"/>
      <c r="D364" s="226" t="s">
        <v>606</v>
      </c>
      <c r="E364" s="204">
        <v>60252841</v>
      </c>
      <c r="F364" s="205" t="s">
        <v>607</v>
      </c>
      <c r="G364" s="205" t="s">
        <v>608</v>
      </c>
      <c r="H364" s="206">
        <v>36071</v>
      </c>
      <c r="I364" s="207"/>
      <c r="J364" s="205"/>
      <c r="K364" s="208"/>
      <c r="L364" s="207"/>
      <c r="M364" s="202" t="s">
        <v>138</v>
      </c>
      <c r="N364" s="209"/>
      <c r="O364" s="202"/>
      <c r="P364" s="259" t="s">
        <v>621</v>
      </c>
      <c r="Q364" s="260"/>
    </row>
    <row r="365" spans="2:17" s="200" customFormat="1" ht="60" x14ac:dyDescent="0.25">
      <c r="B365" s="201" t="s">
        <v>633</v>
      </c>
      <c r="C365" s="202"/>
      <c r="D365" s="227" t="s">
        <v>609</v>
      </c>
      <c r="E365" s="204">
        <v>57307406</v>
      </c>
      <c r="F365" s="205" t="s">
        <v>610</v>
      </c>
      <c r="G365" s="205" t="s">
        <v>425</v>
      </c>
      <c r="H365" s="225">
        <v>37247</v>
      </c>
      <c r="I365" s="207"/>
      <c r="L365" s="207"/>
      <c r="N365" s="209"/>
      <c r="O365" s="202"/>
      <c r="P365" s="259"/>
      <c r="Q365" s="260"/>
    </row>
    <row r="366" spans="2:17" s="200" customFormat="1" ht="60" x14ac:dyDescent="0.25">
      <c r="B366" s="201" t="s">
        <v>634</v>
      </c>
      <c r="C366" s="202"/>
      <c r="D366" s="226" t="s">
        <v>611</v>
      </c>
      <c r="E366" s="204">
        <v>12535679</v>
      </c>
      <c r="F366" s="202" t="s">
        <v>612</v>
      </c>
      <c r="G366" s="205" t="s">
        <v>613</v>
      </c>
      <c r="H366" s="206">
        <v>33892</v>
      </c>
      <c r="I366" s="207"/>
      <c r="J366" s="205" t="s">
        <v>618</v>
      </c>
      <c r="K366" s="208" t="s">
        <v>619</v>
      </c>
      <c r="L366" s="207"/>
      <c r="M366" s="202" t="s">
        <v>138</v>
      </c>
      <c r="N366" s="209"/>
      <c r="O366" s="202"/>
      <c r="P366" s="259" t="s">
        <v>622</v>
      </c>
      <c r="Q366" s="260"/>
    </row>
    <row r="367" spans="2:17" x14ac:dyDescent="0.25">
      <c r="B367" s="96"/>
      <c r="C367" s="172"/>
      <c r="D367" s="95"/>
      <c r="E367" s="95"/>
      <c r="F367" s="96"/>
      <c r="G367" s="96"/>
      <c r="H367" s="95"/>
      <c r="I367" s="5"/>
      <c r="J367" s="96"/>
      <c r="K367" s="96"/>
      <c r="L367" s="96"/>
      <c r="M367" s="57"/>
      <c r="N367" s="57"/>
      <c r="O367" s="57"/>
      <c r="P367" s="285"/>
      <c r="Q367" s="285"/>
    </row>
    <row r="370" spans="2:7" ht="15.75" thickBot="1" x14ac:dyDescent="0.3"/>
    <row r="371" spans="2:7" ht="54" customHeight="1" x14ac:dyDescent="0.25">
      <c r="B371" s="73" t="s">
        <v>33</v>
      </c>
      <c r="C371" s="73" t="s">
        <v>46</v>
      </c>
      <c r="D371" s="55" t="s">
        <v>47</v>
      </c>
      <c r="E371" s="73" t="s">
        <v>48</v>
      </c>
      <c r="F371" s="75" t="s">
        <v>53</v>
      </c>
      <c r="G371" s="92"/>
    </row>
    <row r="372" spans="2:7" ht="120.75" customHeight="1" x14ac:dyDescent="0.2">
      <c r="B372" s="318" t="s">
        <v>50</v>
      </c>
      <c r="C372" s="6" t="s">
        <v>131</v>
      </c>
      <c r="D372" s="69">
        <v>25</v>
      </c>
      <c r="E372" s="69"/>
      <c r="F372" s="319">
        <f>+E372+E373+E374</f>
        <v>0</v>
      </c>
      <c r="G372" s="93"/>
    </row>
    <row r="373" spans="2:7" ht="76.150000000000006" customHeight="1" x14ac:dyDescent="0.2">
      <c r="B373" s="318"/>
      <c r="C373" s="6" t="s">
        <v>132</v>
      </c>
      <c r="D373" s="72">
        <v>25</v>
      </c>
      <c r="E373" s="69"/>
      <c r="F373" s="320"/>
      <c r="G373" s="93"/>
    </row>
    <row r="374" spans="2:7" ht="69" customHeight="1" x14ac:dyDescent="0.2">
      <c r="B374" s="318"/>
      <c r="C374" s="6" t="s">
        <v>133</v>
      </c>
      <c r="D374" s="69">
        <v>10</v>
      </c>
      <c r="E374" s="69"/>
      <c r="F374" s="321"/>
      <c r="G374" s="93"/>
    </row>
    <row r="375" spans="2:7" x14ac:dyDescent="0.25">
      <c r="C375"/>
    </row>
    <row r="378" spans="2:7" x14ac:dyDescent="0.25">
      <c r="B378" s="64" t="s">
        <v>54</v>
      </c>
    </row>
    <row r="381" spans="2:7" x14ac:dyDescent="0.25">
      <c r="B381" s="76" t="s">
        <v>33</v>
      </c>
      <c r="C381" s="76" t="s">
        <v>55</v>
      </c>
      <c r="D381" s="73" t="s">
        <v>48</v>
      </c>
      <c r="E381" s="73" t="s">
        <v>16</v>
      </c>
    </row>
    <row r="382" spans="2:7" ht="28.5" x14ac:dyDescent="0.25">
      <c r="B382" s="2" t="s">
        <v>56</v>
      </c>
      <c r="C382" s="7">
        <v>40</v>
      </c>
      <c r="D382" s="69">
        <f>+E352</f>
        <v>0</v>
      </c>
      <c r="E382" s="322">
        <f>+D382+D383</f>
        <v>0</v>
      </c>
    </row>
    <row r="383" spans="2:7" ht="42.75" x14ac:dyDescent="0.25">
      <c r="B383" s="2" t="s">
        <v>57</v>
      </c>
      <c r="C383" s="7">
        <v>60</v>
      </c>
      <c r="D383" s="69">
        <f>+F372</f>
        <v>0</v>
      </c>
      <c r="E383" s="323"/>
    </row>
  </sheetData>
  <sheetProtection algorithmName="SHA-512" hashValue="6LBlTEeCaUOHg2EltTuA44drbELxM8DtW2ctPCfHRRkFMgb8qxpdiUImrYytjrjepqW8BsV123bnZJdVobvpVw==" saltValue="X3xvpTzJKkfpsQyVqrVEGQ==" spinCount="100000" sheet="1" objects="1" scenarios="1"/>
  <mergeCells count="288">
    <mergeCell ref="P364:Q364"/>
    <mergeCell ref="P365:Q365"/>
    <mergeCell ref="P283:Q283"/>
    <mergeCell ref="P284:Q284"/>
    <mergeCell ref="P362:Q362"/>
    <mergeCell ref="P363:Q363"/>
    <mergeCell ref="P263:Q263"/>
    <mergeCell ref="P264:Q264"/>
    <mergeCell ref="P265:Q265"/>
    <mergeCell ref="P266:Q266"/>
    <mergeCell ref="P267:Q267"/>
    <mergeCell ref="P268:Q268"/>
    <mergeCell ref="P269:Q269"/>
    <mergeCell ref="P281:Q281"/>
    <mergeCell ref="P282:Q282"/>
    <mergeCell ref="P271:Q271"/>
    <mergeCell ref="P272:Q272"/>
    <mergeCell ref="P273:Q273"/>
    <mergeCell ref="P274:Q274"/>
    <mergeCell ref="P279:Q279"/>
    <mergeCell ref="P280:Q280"/>
    <mergeCell ref="P287:Q287"/>
    <mergeCell ref="P291:Q291"/>
    <mergeCell ref="P292:Q292"/>
    <mergeCell ref="B2:P2"/>
    <mergeCell ref="B310:P310"/>
    <mergeCell ref="B357:N357"/>
    <mergeCell ref="E352:E354"/>
    <mergeCell ref="B303:N303"/>
    <mergeCell ref="D306:E306"/>
    <mergeCell ref="D307:E307"/>
    <mergeCell ref="B313:N313"/>
    <mergeCell ref="B217:N217"/>
    <mergeCell ref="E40:E41"/>
    <mergeCell ref="O69:P69"/>
    <mergeCell ref="B4:P4"/>
    <mergeCell ref="P226:Q226"/>
    <mergeCell ref="P227:Q227"/>
    <mergeCell ref="P228:Q228"/>
    <mergeCell ref="P229:Q229"/>
    <mergeCell ref="P230:Q230"/>
    <mergeCell ref="P231:Q231"/>
    <mergeCell ref="P232:Q232"/>
    <mergeCell ref="P233:Q233"/>
    <mergeCell ref="P246:Q246"/>
    <mergeCell ref="P249:Q249"/>
    <mergeCell ref="P250:Q250"/>
    <mergeCell ref="P251:Q251"/>
    <mergeCell ref="C6:N6"/>
    <mergeCell ref="C7:N7"/>
    <mergeCell ref="C8:N8"/>
    <mergeCell ref="C9:N9"/>
    <mergeCell ref="C10:E10"/>
    <mergeCell ref="O70:P70"/>
    <mergeCell ref="B372:B374"/>
    <mergeCell ref="F372:F374"/>
    <mergeCell ref="E382:E383"/>
    <mergeCell ref="P252:Q252"/>
    <mergeCell ref="P253:Q253"/>
    <mergeCell ref="P254:Q254"/>
    <mergeCell ref="P255:Q255"/>
    <mergeCell ref="P256:Q256"/>
    <mergeCell ref="P257:Q257"/>
    <mergeCell ref="P258:Q258"/>
    <mergeCell ref="P259:Q259"/>
    <mergeCell ref="P260:Q260"/>
    <mergeCell ref="P285:Q285"/>
    <mergeCell ref="P286:Q286"/>
    <mergeCell ref="P288:Q288"/>
    <mergeCell ref="P289:Q289"/>
    <mergeCell ref="P290:Q290"/>
    <mergeCell ref="P262:Q262"/>
    <mergeCell ref="O85:P85"/>
    <mergeCell ref="O86:P86"/>
    <mergeCell ref="B66:N66"/>
    <mergeCell ref="C64:N64"/>
    <mergeCell ref="B14:C21"/>
    <mergeCell ref="D60:E60"/>
    <mergeCell ref="M45:N45"/>
    <mergeCell ref="B60:B61"/>
    <mergeCell ref="C60:C61"/>
    <mergeCell ref="B22:C22"/>
    <mergeCell ref="N359:N360"/>
    <mergeCell ref="P361:Q361"/>
    <mergeCell ref="O71:P71"/>
    <mergeCell ref="O72:P72"/>
    <mergeCell ref="O198:P198"/>
    <mergeCell ref="O199:P199"/>
    <mergeCell ref="O200:P200"/>
    <mergeCell ref="O73:P73"/>
    <mergeCell ref="O74:P74"/>
    <mergeCell ref="O75:P75"/>
    <mergeCell ref="O76:P76"/>
    <mergeCell ref="O77:P77"/>
    <mergeCell ref="O78:P78"/>
    <mergeCell ref="O79:P79"/>
    <mergeCell ref="O80:P80"/>
    <mergeCell ref="O81:P81"/>
    <mergeCell ref="O82:P82"/>
    <mergeCell ref="O83:P83"/>
    <mergeCell ref="O89:P89"/>
    <mergeCell ref="O90:P90"/>
    <mergeCell ref="O91:P91"/>
    <mergeCell ref="O93:P93"/>
    <mergeCell ref="O94:P94"/>
    <mergeCell ref="O84:P84"/>
    <mergeCell ref="O206:P206"/>
    <mergeCell ref="O207:P207"/>
    <mergeCell ref="O208:P208"/>
    <mergeCell ref="O209:P209"/>
    <mergeCell ref="O210:P210"/>
    <mergeCell ref="P367:Q367"/>
    <mergeCell ref="J222:L222"/>
    <mergeCell ref="P224:Q224"/>
    <mergeCell ref="P300:Q300"/>
    <mergeCell ref="O222:O223"/>
    <mergeCell ref="P222:Q223"/>
    <mergeCell ref="P225:Q225"/>
    <mergeCell ref="P235:Q235"/>
    <mergeCell ref="P236:Q236"/>
    <mergeCell ref="P237:Q237"/>
    <mergeCell ref="P238:Q238"/>
    <mergeCell ref="P239:Q239"/>
    <mergeCell ref="P240:Q240"/>
    <mergeCell ref="P241:Q241"/>
    <mergeCell ref="P242:Q242"/>
    <mergeCell ref="P243:Q243"/>
    <mergeCell ref="O359:O360"/>
    <mergeCell ref="P359:Q360"/>
    <mergeCell ref="P366:Q366"/>
    <mergeCell ref="B222:B223"/>
    <mergeCell ref="C222:C223"/>
    <mergeCell ref="D222:D223"/>
    <mergeCell ref="E222:E223"/>
    <mergeCell ref="F222:F223"/>
    <mergeCell ref="G222:G223"/>
    <mergeCell ref="H222:H223"/>
    <mergeCell ref="I222:I223"/>
    <mergeCell ref="M222:M223"/>
    <mergeCell ref="F359:F360"/>
    <mergeCell ref="G359:G360"/>
    <mergeCell ref="H359:H360"/>
    <mergeCell ref="I359:I360"/>
    <mergeCell ref="M359:M360"/>
    <mergeCell ref="B359:B360"/>
    <mergeCell ref="C359:C360"/>
    <mergeCell ref="D359:D360"/>
    <mergeCell ref="E359:E360"/>
    <mergeCell ref="J359:L359"/>
    <mergeCell ref="O87:P87"/>
    <mergeCell ref="O88:P88"/>
    <mergeCell ref="O100:P100"/>
    <mergeCell ref="O101:P101"/>
    <mergeCell ref="O102:P102"/>
    <mergeCell ref="O103:P103"/>
    <mergeCell ref="O104:P104"/>
    <mergeCell ref="O95:P95"/>
    <mergeCell ref="O96:P96"/>
    <mergeCell ref="O97:P97"/>
    <mergeCell ref="O98:P98"/>
    <mergeCell ref="O99:P99"/>
    <mergeCell ref="O110:P110"/>
    <mergeCell ref="O111:P111"/>
    <mergeCell ref="O112:P112"/>
    <mergeCell ref="O113:P113"/>
    <mergeCell ref="O114:P114"/>
    <mergeCell ref="O105:P105"/>
    <mergeCell ref="O106:P106"/>
    <mergeCell ref="O107:P107"/>
    <mergeCell ref="O108:P108"/>
    <mergeCell ref="O109:P109"/>
    <mergeCell ref="O121:P121"/>
    <mergeCell ref="O122:P122"/>
    <mergeCell ref="O123:P123"/>
    <mergeCell ref="O124:P124"/>
    <mergeCell ref="O125:P125"/>
    <mergeCell ref="O115:P115"/>
    <mergeCell ref="O116:P116"/>
    <mergeCell ref="O118:P118"/>
    <mergeCell ref="O119:P119"/>
    <mergeCell ref="O120:P120"/>
    <mergeCell ref="O131:P131"/>
    <mergeCell ref="O132:P132"/>
    <mergeCell ref="O133:P133"/>
    <mergeCell ref="O134:P134"/>
    <mergeCell ref="O135:P135"/>
    <mergeCell ref="O126:P126"/>
    <mergeCell ref="O127:P127"/>
    <mergeCell ref="O128:P128"/>
    <mergeCell ref="O129:P129"/>
    <mergeCell ref="O130:P130"/>
    <mergeCell ref="O141:P141"/>
    <mergeCell ref="O142:P142"/>
    <mergeCell ref="O143:P143"/>
    <mergeCell ref="O144:P144"/>
    <mergeCell ref="O145:P145"/>
    <mergeCell ref="O136:P136"/>
    <mergeCell ref="O137:P137"/>
    <mergeCell ref="O138:P138"/>
    <mergeCell ref="O139:P139"/>
    <mergeCell ref="O140:P140"/>
    <mergeCell ref="O146:P146"/>
    <mergeCell ref="O148:P148"/>
    <mergeCell ref="O149:P149"/>
    <mergeCell ref="O150:P150"/>
    <mergeCell ref="O192:P192"/>
    <mergeCell ref="O151:P151"/>
    <mergeCell ref="O152:P152"/>
    <mergeCell ref="O153:P153"/>
    <mergeCell ref="O154:P154"/>
    <mergeCell ref="O155:P155"/>
    <mergeCell ref="O156:P156"/>
    <mergeCell ref="O157:P157"/>
    <mergeCell ref="O158:P158"/>
    <mergeCell ref="O159:P159"/>
    <mergeCell ref="O160:P160"/>
    <mergeCell ref="O161:P161"/>
    <mergeCell ref="O168:P168"/>
    <mergeCell ref="O169:P169"/>
    <mergeCell ref="O170:P170"/>
    <mergeCell ref="O171:P171"/>
    <mergeCell ref="O172:P172"/>
    <mergeCell ref="O162:P162"/>
    <mergeCell ref="O163:P163"/>
    <mergeCell ref="O164:P164"/>
    <mergeCell ref="O165:P165"/>
    <mergeCell ref="O167:P167"/>
    <mergeCell ref="O178:P178"/>
    <mergeCell ref="O179:P179"/>
    <mergeCell ref="O180:P180"/>
    <mergeCell ref="O181:P181"/>
    <mergeCell ref="O182:P182"/>
    <mergeCell ref="O173:P173"/>
    <mergeCell ref="O174:P174"/>
    <mergeCell ref="O175:P175"/>
    <mergeCell ref="O176:P176"/>
    <mergeCell ref="O177:P177"/>
    <mergeCell ref="O188:P188"/>
    <mergeCell ref="O189:P189"/>
    <mergeCell ref="O190:P190"/>
    <mergeCell ref="O191:P191"/>
    <mergeCell ref="E331:E332"/>
    <mergeCell ref="O183:P183"/>
    <mergeCell ref="O184:P184"/>
    <mergeCell ref="O185:P185"/>
    <mergeCell ref="O186:P186"/>
    <mergeCell ref="O187:P187"/>
    <mergeCell ref="O193:P193"/>
    <mergeCell ref="O195:P195"/>
    <mergeCell ref="O196:P196"/>
    <mergeCell ref="O197:P197"/>
    <mergeCell ref="P299:Q299"/>
    <mergeCell ref="N222:N223"/>
    <mergeCell ref="O201:P201"/>
    <mergeCell ref="O202:P202"/>
    <mergeCell ref="O203:P203"/>
    <mergeCell ref="O204:P204"/>
    <mergeCell ref="O205:P205"/>
    <mergeCell ref="O211:P211"/>
    <mergeCell ref="P234:Q234"/>
    <mergeCell ref="P270:Q270"/>
    <mergeCell ref="A331:A332"/>
    <mergeCell ref="Q331:Q332"/>
    <mergeCell ref="P331:P332"/>
    <mergeCell ref="J331:J332"/>
    <mergeCell ref="M331:M332"/>
    <mergeCell ref="N331:N332"/>
    <mergeCell ref="O331:O332"/>
    <mergeCell ref="B331:B332"/>
    <mergeCell ref="C331:C332"/>
    <mergeCell ref="D331:D332"/>
    <mergeCell ref="F331:F332"/>
    <mergeCell ref="G331:G332"/>
    <mergeCell ref="P293:Q293"/>
    <mergeCell ref="P294:Q294"/>
    <mergeCell ref="P295:Q295"/>
    <mergeCell ref="P296:Q296"/>
    <mergeCell ref="P297:Q297"/>
    <mergeCell ref="P298:Q298"/>
    <mergeCell ref="P245:Q245"/>
    <mergeCell ref="P244:Q244"/>
    <mergeCell ref="P247:Q247"/>
    <mergeCell ref="P248:Q248"/>
    <mergeCell ref="P261:Q261"/>
    <mergeCell ref="P275:Q275"/>
    <mergeCell ref="P276:Q276"/>
    <mergeCell ref="P277:Q277"/>
    <mergeCell ref="P278:Q278"/>
  </mergeCells>
  <dataValidations disablePrompts="1" count="2">
    <dataValidation type="decimal" allowBlank="1" showInputMessage="1" showErrorMessage="1" sqref="WVH983299 WLL983299 C65795 IV65795 SR65795 ACN65795 AMJ65795 AWF65795 BGB65795 BPX65795 BZT65795 CJP65795 CTL65795 DDH65795 DND65795 DWZ65795 EGV65795 EQR65795 FAN65795 FKJ65795 FUF65795 GEB65795 GNX65795 GXT65795 HHP65795 HRL65795 IBH65795 ILD65795 IUZ65795 JEV65795 JOR65795 JYN65795 KIJ65795 KSF65795 LCB65795 LLX65795 LVT65795 MFP65795 MPL65795 MZH65795 NJD65795 NSZ65795 OCV65795 OMR65795 OWN65795 PGJ65795 PQF65795 QAB65795 QJX65795 QTT65795 RDP65795 RNL65795 RXH65795 SHD65795 SQZ65795 TAV65795 TKR65795 TUN65795 UEJ65795 UOF65795 UYB65795 VHX65795 VRT65795 WBP65795 WLL65795 WVH65795 C131331 IV131331 SR131331 ACN131331 AMJ131331 AWF131331 BGB131331 BPX131331 BZT131331 CJP131331 CTL131331 DDH131331 DND131331 DWZ131331 EGV131331 EQR131331 FAN131331 FKJ131331 FUF131331 GEB131331 GNX131331 GXT131331 HHP131331 HRL131331 IBH131331 ILD131331 IUZ131331 JEV131331 JOR131331 JYN131331 KIJ131331 KSF131331 LCB131331 LLX131331 LVT131331 MFP131331 MPL131331 MZH131331 NJD131331 NSZ131331 OCV131331 OMR131331 OWN131331 PGJ131331 PQF131331 QAB131331 QJX131331 QTT131331 RDP131331 RNL131331 RXH131331 SHD131331 SQZ131331 TAV131331 TKR131331 TUN131331 UEJ131331 UOF131331 UYB131331 VHX131331 VRT131331 WBP131331 WLL131331 WVH131331 C196867 IV196867 SR196867 ACN196867 AMJ196867 AWF196867 BGB196867 BPX196867 BZT196867 CJP196867 CTL196867 DDH196867 DND196867 DWZ196867 EGV196867 EQR196867 FAN196867 FKJ196867 FUF196867 GEB196867 GNX196867 GXT196867 HHP196867 HRL196867 IBH196867 ILD196867 IUZ196867 JEV196867 JOR196867 JYN196867 KIJ196867 KSF196867 LCB196867 LLX196867 LVT196867 MFP196867 MPL196867 MZH196867 NJD196867 NSZ196867 OCV196867 OMR196867 OWN196867 PGJ196867 PQF196867 QAB196867 QJX196867 QTT196867 RDP196867 RNL196867 RXH196867 SHD196867 SQZ196867 TAV196867 TKR196867 TUN196867 UEJ196867 UOF196867 UYB196867 VHX196867 VRT196867 WBP196867 WLL196867 WVH196867 C262403 IV262403 SR262403 ACN262403 AMJ262403 AWF262403 BGB262403 BPX262403 BZT262403 CJP262403 CTL262403 DDH262403 DND262403 DWZ262403 EGV262403 EQR262403 FAN262403 FKJ262403 FUF262403 GEB262403 GNX262403 GXT262403 HHP262403 HRL262403 IBH262403 ILD262403 IUZ262403 JEV262403 JOR262403 JYN262403 KIJ262403 KSF262403 LCB262403 LLX262403 LVT262403 MFP262403 MPL262403 MZH262403 NJD262403 NSZ262403 OCV262403 OMR262403 OWN262403 PGJ262403 PQF262403 QAB262403 QJX262403 QTT262403 RDP262403 RNL262403 RXH262403 SHD262403 SQZ262403 TAV262403 TKR262403 TUN262403 UEJ262403 UOF262403 UYB262403 VHX262403 VRT262403 WBP262403 WLL262403 WVH262403 C327939 IV327939 SR327939 ACN327939 AMJ327939 AWF327939 BGB327939 BPX327939 BZT327939 CJP327939 CTL327939 DDH327939 DND327939 DWZ327939 EGV327939 EQR327939 FAN327939 FKJ327939 FUF327939 GEB327939 GNX327939 GXT327939 HHP327939 HRL327939 IBH327939 ILD327939 IUZ327939 JEV327939 JOR327939 JYN327939 KIJ327939 KSF327939 LCB327939 LLX327939 LVT327939 MFP327939 MPL327939 MZH327939 NJD327939 NSZ327939 OCV327939 OMR327939 OWN327939 PGJ327939 PQF327939 QAB327939 QJX327939 QTT327939 RDP327939 RNL327939 RXH327939 SHD327939 SQZ327939 TAV327939 TKR327939 TUN327939 UEJ327939 UOF327939 UYB327939 VHX327939 VRT327939 WBP327939 WLL327939 WVH327939 C393475 IV393475 SR393475 ACN393475 AMJ393475 AWF393475 BGB393475 BPX393475 BZT393475 CJP393475 CTL393475 DDH393475 DND393475 DWZ393475 EGV393475 EQR393475 FAN393475 FKJ393475 FUF393475 GEB393475 GNX393475 GXT393475 HHP393475 HRL393475 IBH393475 ILD393475 IUZ393475 JEV393475 JOR393475 JYN393475 KIJ393475 KSF393475 LCB393475 LLX393475 LVT393475 MFP393475 MPL393475 MZH393475 NJD393475 NSZ393475 OCV393475 OMR393475 OWN393475 PGJ393475 PQF393475 QAB393475 QJX393475 QTT393475 RDP393475 RNL393475 RXH393475 SHD393475 SQZ393475 TAV393475 TKR393475 TUN393475 UEJ393475 UOF393475 UYB393475 VHX393475 VRT393475 WBP393475 WLL393475 WVH393475 C459011 IV459011 SR459011 ACN459011 AMJ459011 AWF459011 BGB459011 BPX459011 BZT459011 CJP459011 CTL459011 DDH459011 DND459011 DWZ459011 EGV459011 EQR459011 FAN459011 FKJ459011 FUF459011 GEB459011 GNX459011 GXT459011 HHP459011 HRL459011 IBH459011 ILD459011 IUZ459011 JEV459011 JOR459011 JYN459011 KIJ459011 KSF459011 LCB459011 LLX459011 LVT459011 MFP459011 MPL459011 MZH459011 NJD459011 NSZ459011 OCV459011 OMR459011 OWN459011 PGJ459011 PQF459011 QAB459011 QJX459011 QTT459011 RDP459011 RNL459011 RXH459011 SHD459011 SQZ459011 TAV459011 TKR459011 TUN459011 UEJ459011 UOF459011 UYB459011 VHX459011 VRT459011 WBP459011 WLL459011 WVH459011 C524547 IV524547 SR524547 ACN524547 AMJ524547 AWF524547 BGB524547 BPX524547 BZT524547 CJP524547 CTL524547 DDH524547 DND524547 DWZ524547 EGV524547 EQR524547 FAN524547 FKJ524547 FUF524547 GEB524547 GNX524547 GXT524547 HHP524547 HRL524547 IBH524547 ILD524547 IUZ524547 JEV524547 JOR524547 JYN524547 KIJ524547 KSF524547 LCB524547 LLX524547 LVT524547 MFP524547 MPL524547 MZH524547 NJD524547 NSZ524547 OCV524547 OMR524547 OWN524547 PGJ524547 PQF524547 QAB524547 QJX524547 QTT524547 RDP524547 RNL524547 RXH524547 SHD524547 SQZ524547 TAV524547 TKR524547 TUN524547 UEJ524547 UOF524547 UYB524547 VHX524547 VRT524547 WBP524547 WLL524547 WVH524547 C590083 IV590083 SR590083 ACN590083 AMJ590083 AWF590083 BGB590083 BPX590083 BZT590083 CJP590083 CTL590083 DDH590083 DND590083 DWZ590083 EGV590083 EQR590083 FAN590083 FKJ590083 FUF590083 GEB590083 GNX590083 GXT590083 HHP590083 HRL590083 IBH590083 ILD590083 IUZ590083 JEV590083 JOR590083 JYN590083 KIJ590083 KSF590083 LCB590083 LLX590083 LVT590083 MFP590083 MPL590083 MZH590083 NJD590083 NSZ590083 OCV590083 OMR590083 OWN590083 PGJ590083 PQF590083 QAB590083 QJX590083 QTT590083 RDP590083 RNL590083 RXH590083 SHD590083 SQZ590083 TAV590083 TKR590083 TUN590083 UEJ590083 UOF590083 UYB590083 VHX590083 VRT590083 WBP590083 WLL590083 WVH590083 C655619 IV655619 SR655619 ACN655619 AMJ655619 AWF655619 BGB655619 BPX655619 BZT655619 CJP655619 CTL655619 DDH655619 DND655619 DWZ655619 EGV655619 EQR655619 FAN655619 FKJ655619 FUF655619 GEB655619 GNX655619 GXT655619 HHP655619 HRL655619 IBH655619 ILD655619 IUZ655619 JEV655619 JOR655619 JYN655619 KIJ655619 KSF655619 LCB655619 LLX655619 LVT655619 MFP655619 MPL655619 MZH655619 NJD655619 NSZ655619 OCV655619 OMR655619 OWN655619 PGJ655619 PQF655619 QAB655619 QJX655619 QTT655619 RDP655619 RNL655619 RXH655619 SHD655619 SQZ655619 TAV655619 TKR655619 TUN655619 UEJ655619 UOF655619 UYB655619 VHX655619 VRT655619 WBP655619 WLL655619 WVH655619 C721155 IV721155 SR721155 ACN721155 AMJ721155 AWF721155 BGB721155 BPX721155 BZT721155 CJP721155 CTL721155 DDH721155 DND721155 DWZ721155 EGV721155 EQR721155 FAN721155 FKJ721155 FUF721155 GEB721155 GNX721155 GXT721155 HHP721155 HRL721155 IBH721155 ILD721155 IUZ721155 JEV721155 JOR721155 JYN721155 KIJ721155 KSF721155 LCB721155 LLX721155 LVT721155 MFP721155 MPL721155 MZH721155 NJD721155 NSZ721155 OCV721155 OMR721155 OWN721155 PGJ721155 PQF721155 QAB721155 QJX721155 QTT721155 RDP721155 RNL721155 RXH721155 SHD721155 SQZ721155 TAV721155 TKR721155 TUN721155 UEJ721155 UOF721155 UYB721155 VHX721155 VRT721155 WBP721155 WLL721155 WVH721155 C786691 IV786691 SR786691 ACN786691 AMJ786691 AWF786691 BGB786691 BPX786691 BZT786691 CJP786691 CTL786691 DDH786691 DND786691 DWZ786691 EGV786691 EQR786691 FAN786691 FKJ786691 FUF786691 GEB786691 GNX786691 GXT786691 HHP786691 HRL786691 IBH786691 ILD786691 IUZ786691 JEV786691 JOR786691 JYN786691 KIJ786691 KSF786691 LCB786691 LLX786691 LVT786691 MFP786691 MPL786691 MZH786691 NJD786691 NSZ786691 OCV786691 OMR786691 OWN786691 PGJ786691 PQF786691 QAB786691 QJX786691 QTT786691 RDP786691 RNL786691 RXH786691 SHD786691 SQZ786691 TAV786691 TKR786691 TUN786691 UEJ786691 UOF786691 UYB786691 VHX786691 VRT786691 WBP786691 WLL786691 WVH786691 C852227 IV852227 SR852227 ACN852227 AMJ852227 AWF852227 BGB852227 BPX852227 BZT852227 CJP852227 CTL852227 DDH852227 DND852227 DWZ852227 EGV852227 EQR852227 FAN852227 FKJ852227 FUF852227 GEB852227 GNX852227 GXT852227 HHP852227 HRL852227 IBH852227 ILD852227 IUZ852227 JEV852227 JOR852227 JYN852227 KIJ852227 KSF852227 LCB852227 LLX852227 LVT852227 MFP852227 MPL852227 MZH852227 NJD852227 NSZ852227 OCV852227 OMR852227 OWN852227 PGJ852227 PQF852227 QAB852227 QJX852227 QTT852227 RDP852227 RNL852227 RXH852227 SHD852227 SQZ852227 TAV852227 TKR852227 TUN852227 UEJ852227 UOF852227 UYB852227 VHX852227 VRT852227 WBP852227 WLL852227 WVH852227 C917763 IV917763 SR917763 ACN917763 AMJ917763 AWF917763 BGB917763 BPX917763 BZT917763 CJP917763 CTL917763 DDH917763 DND917763 DWZ917763 EGV917763 EQR917763 FAN917763 FKJ917763 FUF917763 GEB917763 GNX917763 GXT917763 HHP917763 HRL917763 IBH917763 ILD917763 IUZ917763 JEV917763 JOR917763 JYN917763 KIJ917763 KSF917763 LCB917763 LLX917763 LVT917763 MFP917763 MPL917763 MZH917763 NJD917763 NSZ917763 OCV917763 OMR917763 OWN917763 PGJ917763 PQF917763 QAB917763 QJX917763 QTT917763 RDP917763 RNL917763 RXH917763 SHD917763 SQZ917763 TAV917763 TKR917763 TUN917763 UEJ917763 UOF917763 UYB917763 VHX917763 VRT917763 WBP917763 WLL917763 WVH917763 C983299 IV983299 SR983299 ACN983299 AMJ983299 AWF983299 BGB983299 BPX983299 BZT983299 CJP983299 CTL983299 DDH983299 DND983299 DWZ983299 EGV983299 EQR983299 FAN983299 FKJ983299 FUF983299 GEB983299 GNX983299 GXT983299 HHP983299 HRL983299 IBH983299 ILD983299 IUZ983299 JEV983299 JOR983299 JYN983299 KIJ983299 KSF983299 LCB983299 LLX983299 LVT983299 MFP983299 MPL983299 MZH983299 NJD983299 NSZ983299 OCV983299 OMR983299 OWN983299 PGJ983299 PQF983299 QAB983299 QJX983299 QTT983299 RDP983299 RNL983299 RXH983299 SHD983299 SQZ983299 TAV983299 TKR983299 TUN983299 UEJ983299 UOF983299 UYB983299 VHX983299 VRT983299 WBP983299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 type="list" allowBlank="1" showInputMessage="1" showErrorMessage="1" sqref="WVE983299 A65795 IS65795 SO65795 ACK65795 AMG65795 AWC65795 BFY65795 BPU65795 BZQ65795 CJM65795 CTI65795 DDE65795 DNA65795 DWW65795 EGS65795 EQO65795 FAK65795 FKG65795 FUC65795 GDY65795 GNU65795 GXQ65795 HHM65795 HRI65795 IBE65795 ILA65795 IUW65795 JES65795 JOO65795 JYK65795 KIG65795 KSC65795 LBY65795 LLU65795 LVQ65795 MFM65795 MPI65795 MZE65795 NJA65795 NSW65795 OCS65795 OMO65795 OWK65795 PGG65795 PQC65795 PZY65795 QJU65795 QTQ65795 RDM65795 RNI65795 RXE65795 SHA65795 SQW65795 TAS65795 TKO65795 TUK65795 UEG65795 UOC65795 UXY65795 VHU65795 VRQ65795 WBM65795 WLI65795 WVE65795 A131331 IS131331 SO131331 ACK131331 AMG131331 AWC131331 BFY131331 BPU131331 BZQ131331 CJM131331 CTI131331 DDE131331 DNA131331 DWW131331 EGS131331 EQO131331 FAK131331 FKG131331 FUC131331 GDY131331 GNU131331 GXQ131331 HHM131331 HRI131331 IBE131331 ILA131331 IUW131331 JES131331 JOO131331 JYK131331 KIG131331 KSC131331 LBY131331 LLU131331 LVQ131331 MFM131331 MPI131331 MZE131331 NJA131331 NSW131331 OCS131331 OMO131331 OWK131331 PGG131331 PQC131331 PZY131331 QJU131331 QTQ131331 RDM131331 RNI131331 RXE131331 SHA131331 SQW131331 TAS131331 TKO131331 TUK131331 UEG131331 UOC131331 UXY131331 VHU131331 VRQ131331 WBM131331 WLI131331 WVE131331 A196867 IS196867 SO196867 ACK196867 AMG196867 AWC196867 BFY196867 BPU196867 BZQ196867 CJM196867 CTI196867 DDE196867 DNA196867 DWW196867 EGS196867 EQO196867 FAK196867 FKG196867 FUC196867 GDY196867 GNU196867 GXQ196867 HHM196867 HRI196867 IBE196867 ILA196867 IUW196867 JES196867 JOO196867 JYK196867 KIG196867 KSC196867 LBY196867 LLU196867 LVQ196867 MFM196867 MPI196867 MZE196867 NJA196867 NSW196867 OCS196867 OMO196867 OWK196867 PGG196867 PQC196867 PZY196867 QJU196867 QTQ196867 RDM196867 RNI196867 RXE196867 SHA196867 SQW196867 TAS196867 TKO196867 TUK196867 UEG196867 UOC196867 UXY196867 VHU196867 VRQ196867 WBM196867 WLI196867 WVE196867 A262403 IS262403 SO262403 ACK262403 AMG262403 AWC262403 BFY262403 BPU262403 BZQ262403 CJM262403 CTI262403 DDE262403 DNA262403 DWW262403 EGS262403 EQO262403 FAK262403 FKG262403 FUC262403 GDY262403 GNU262403 GXQ262403 HHM262403 HRI262403 IBE262403 ILA262403 IUW262403 JES262403 JOO262403 JYK262403 KIG262403 KSC262403 LBY262403 LLU262403 LVQ262403 MFM262403 MPI262403 MZE262403 NJA262403 NSW262403 OCS262403 OMO262403 OWK262403 PGG262403 PQC262403 PZY262403 QJU262403 QTQ262403 RDM262403 RNI262403 RXE262403 SHA262403 SQW262403 TAS262403 TKO262403 TUK262403 UEG262403 UOC262403 UXY262403 VHU262403 VRQ262403 WBM262403 WLI262403 WVE262403 A327939 IS327939 SO327939 ACK327939 AMG327939 AWC327939 BFY327939 BPU327939 BZQ327939 CJM327939 CTI327939 DDE327939 DNA327939 DWW327939 EGS327939 EQO327939 FAK327939 FKG327939 FUC327939 GDY327939 GNU327939 GXQ327939 HHM327939 HRI327939 IBE327939 ILA327939 IUW327939 JES327939 JOO327939 JYK327939 KIG327939 KSC327939 LBY327939 LLU327939 LVQ327939 MFM327939 MPI327939 MZE327939 NJA327939 NSW327939 OCS327939 OMO327939 OWK327939 PGG327939 PQC327939 PZY327939 QJU327939 QTQ327939 RDM327939 RNI327939 RXE327939 SHA327939 SQW327939 TAS327939 TKO327939 TUK327939 UEG327939 UOC327939 UXY327939 VHU327939 VRQ327939 WBM327939 WLI327939 WVE327939 A393475 IS393475 SO393475 ACK393475 AMG393475 AWC393475 BFY393475 BPU393475 BZQ393475 CJM393475 CTI393475 DDE393475 DNA393475 DWW393475 EGS393475 EQO393475 FAK393475 FKG393475 FUC393475 GDY393475 GNU393475 GXQ393475 HHM393475 HRI393475 IBE393475 ILA393475 IUW393475 JES393475 JOO393475 JYK393475 KIG393475 KSC393475 LBY393475 LLU393475 LVQ393475 MFM393475 MPI393475 MZE393475 NJA393475 NSW393475 OCS393475 OMO393475 OWK393475 PGG393475 PQC393475 PZY393475 QJU393475 QTQ393475 RDM393475 RNI393475 RXE393475 SHA393475 SQW393475 TAS393475 TKO393475 TUK393475 UEG393475 UOC393475 UXY393475 VHU393475 VRQ393475 WBM393475 WLI393475 WVE393475 A459011 IS459011 SO459011 ACK459011 AMG459011 AWC459011 BFY459011 BPU459011 BZQ459011 CJM459011 CTI459011 DDE459011 DNA459011 DWW459011 EGS459011 EQO459011 FAK459011 FKG459011 FUC459011 GDY459011 GNU459011 GXQ459011 HHM459011 HRI459011 IBE459011 ILA459011 IUW459011 JES459011 JOO459011 JYK459011 KIG459011 KSC459011 LBY459011 LLU459011 LVQ459011 MFM459011 MPI459011 MZE459011 NJA459011 NSW459011 OCS459011 OMO459011 OWK459011 PGG459011 PQC459011 PZY459011 QJU459011 QTQ459011 RDM459011 RNI459011 RXE459011 SHA459011 SQW459011 TAS459011 TKO459011 TUK459011 UEG459011 UOC459011 UXY459011 VHU459011 VRQ459011 WBM459011 WLI459011 WVE459011 A524547 IS524547 SO524547 ACK524547 AMG524547 AWC524547 BFY524547 BPU524547 BZQ524547 CJM524547 CTI524547 DDE524547 DNA524547 DWW524547 EGS524547 EQO524547 FAK524547 FKG524547 FUC524547 GDY524547 GNU524547 GXQ524547 HHM524547 HRI524547 IBE524547 ILA524547 IUW524547 JES524547 JOO524547 JYK524547 KIG524547 KSC524547 LBY524547 LLU524547 LVQ524547 MFM524547 MPI524547 MZE524547 NJA524547 NSW524547 OCS524547 OMO524547 OWK524547 PGG524547 PQC524547 PZY524547 QJU524547 QTQ524547 RDM524547 RNI524547 RXE524547 SHA524547 SQW524547 TAS524547 TKO524547 TUK524547 UEG524547 UOC524547 UXY524547 VHU524547 VRQ524547 WBM524547 WLI524547 WVE524547 A590083 IS590083 SO590083 ACK590083 AMG590083 AWC590083 BFY590083 BPU590083 BZQ590083 CJM590083 CTI590083 DDE590083 DNA590083 DWW590083 EGS590083 EQO590083 FAK590083 FKG590083 FUC590083 GDY590083 GNU590083 GXQ590083 HHM590083 HRI590083 IBE590083 ILA590083 IUW590083 JES590083 JOO590083 JYK590083 KIG590083 KSC590083 LBY590083 LLU590083 LVQ590083 MFM590083 MPI590083 MZE590083 NJA590083 NSW590083 OCS590083 OMO590083 OWK590083 PGG590083 PQC590083 PZY590083 QJU590083 QTQ590083 RDM590083 RNI590083 RXE590083 SHA590083 SQW590083 TAS590083 TKO590083 TUK590083 UEG590083 UOC590083 UXY590083 VHU590083 VRQ590083 WBM590083 WLI590083 WVE590083 A655619 IS655619 SO655619 ACK655619 AMG655619 AWC655619 BFY655619 BPU655619 BZQ655619 CJM655619 CTI655619 DDE655619 DNA655619 DWW655619 EGS655619 EQO655619 FAK655619 FKG655619 FUC655619 GDY655619 GNU655619 GXQ655619 HHM655619 HRI655619 IBE655619 ILA655619 IUW655619 JES655619 JOO655619 JYK655619 KIG655619 KSC655619 LBY655619 LLU655619 LVQ655619 MFM655619 MPI655619 MZE655619 NJA655619 NSW655619 OCS655619 OMO655619 OWK655619 PGG655619 PQC655619 PZY655619 QJU655619 QTQ655619 RDM655619 RNI655619 RXE655619 SHA655619 SQW655619 TAS655619 TKO655619 TUK655619 UEG655619 UOC655619 UXY655619 VHU655619 VRQ655619 WBM655619 WLI655619 WVE655619 A721155 IS721155 SO721155 ACK721155 AMG721155 AWC721155 BFY721155 BPU721155 BZQ721155 CJM721155 CTI721155 DDE721155 DNA721155 DWW721155 EGS721155 EQO721155 FAK721155 FKG721155 FUC721155 GDY721155 GNU721155 GXQ721155 HHM721155 HRI721155 IBE721155 ILA721155 IUW721155 JES721155 JOO721155 JYK721155 KIG721155 KSC721155 LBY721155 LLU721155 LVQ721155 MFM721155 MPI721155 MZE721155 NJA721155 NSW721155 OCS721155 OMO721155 OWK721155 PGG721155 PQC721155 PZY721155 QJU721155 QTQ721155 RDM721155 RNI721155 RXE721155 SHA721155 SQW721155 TAS721155 TKO721155 TUK721155 UEG721155 UOC721155 UXY721155 VHU721155 VRQ721155 WBM721155 WLI721155 WVE721155 A786691 IS786691 SO786691 ACK786691 AMG786691 AWC786691 BFY786691 BPU786691 BZQ786691 CJM786691 CTI786691 DDE786691 DNA786691 DWW786691 EGS786691 EQO786691 FAK786691 FKG786691 FUC786691 GDY786691 GNU786691 GXQ786691 HHM786691 HRI786691 IBE786691 ILA786691 IUW786691 JES786691 JOO786691 JYK786691 KIG786691 KSC786691 LBY786691 LLU786691 LVQ786691 MFM786691 MPI786691 MZE786691 NJA786691 NSW786691 OCS786691 OMO786691 OWK786691 PGG786691 PQC786691 PZY786691 QJU786691 QTQ786691 RDM786691 RNI786691 RXE786691 SHA786691 SQW786691 TAS786691 TKO786691 TUK786691 UEG786691 UOC786691 UXY786691 VHU786691 VRQ786691 WBM786691 WLI786691 WVE786691 A852227 IS852227 SO852227 ACK852227 AMG852227 AWC852227 BFY852227 BPU852227 BZQ852227 CJM852227 CTI852227 DDE852227 DNA852227 DWW852227 EGS852227 EQO852227 FAK852227 FKG852227 FUC852227 GDY852227 GNU852227 GXQ852227 HHM852227 HRI852227 IBE852227 ILA852227 IUW852227 JES852227 JOO852227 JYK852227 KIG852227 KSC852227 LBY852227 LLU852227 LVQ852227 MFM852227 MPI852227 MZE852227 NJA852227 NSW852227 OCS852227 OMO852227 OWK852227 PGG852227 PQC852227 PZY852227 QJU852227 QTQ852227 RDM852227 RNI852227 RXE852227 SHA852227 SQW852227 TAS852227 TKO852227 TUK852227 UEG852227 UOC852227 UXY852227 VHU852227 VRQ852227 WBM852227 WLI852227 WVE852227 A917763 IS917763 SO917763 ACK917763 AMG917763 AWC917763 BFY917763 BPU917763 BZQ917763 CJM917763 CTI917763 DDE917763 DNA917763 DWW917763 EGS917763 EQO917763 FAK917763 FKG917763 FUC917763 GDY917763 GNU917763 GXQ917763 HHM917763 HRI917763 IBE917763 ILA917763 IUW917763 JES917763 JOO917763 JYK917763 KIG917763 KSC917763 LBY917763 LLU917763 LVQ917763 MFM917763 MPI917763 MZE917763 NJA917763 NSW917763 OCS917763 OMO917763 OWK917763 PGG917763 PQC917763 PZY917763 QJU917763 QTQ917763 RDM917763 RNI917763 RXE917763 SHA917763 SQW917763 TAS917763 TKO917763 TUK917763 UEG917763 UOC917763 UXY917763 VHU917763 VRQ917763 WBM917763 WLI917763 WVE917763 A983299 IS983299 SO983299 ACK983299 AMG983299 AWC983299 BFY983299 BPU983299 BZQ983299 CJM983299 CTI983299 DDE983299 DNA983299 DWW983299 EGS983299 EQO983299 FAK983299 FKG983299 FUC983299 GDY983299 GNU983299 GXQ983299 HHM983299 HRI983299 IBE983299 ILA983299 IUW983299 JES983299 JOO983299 JYK983299 KIG983299 KSC983299 LBY983299 LLU983299 LVQ983299 MFM983299 MPI983299 MZE983299 NJA983299 NSW983299 OCS983299 OMO983299 OWK983299 PGG983299 PQC983299 PZY983299 QJU983299 QTQ983299 RDM983299 RNI983299 RXE983299 SHA983299 SQW983299 TAS983299 TKO983299 TUK983299 UEG983299 UOC983299 UXY983299 VHU983299 VRQ983299 WBM983299 WLI983299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topLeftCell="A7" workbookViewId="0">
      <selection activeCell="C9" sqref="C9:D9"/>
    </sheetView>
  </sheetViews>
  <sheetFormatPr baseColWidth="10" defaultRowHeight="15.75" x14ac:dyDescent="0.25"/>
  <cols>
    <col min="1" max="1" width="24.85546875" style="151" customWidth="1"/>
    <col min="2" max="2" width="55.5703125" style="151" customWidth="1"/>
    <col min="3" max="3" width="41.28515625" style="151" customWidth="1"/>
    <col min="4" max="4" width="29.42578125" style="151" customWidth="1"/>
    <col min="5" max="5" width="29.140625" style="151" customWidth="1"/>
    <col min="6" max="16384" width="11.42578125" style="101"/>
  </cols>
  <sheetData>
    <row r="1" spans="1:5" x14ac:dyDescent="0.25">
      <c r="A1" s="341" t="s">
        <v>92</v>
      </c>
      <c r="B1" s="342"/>
      <c r="C1" s="342"/>
      <c r="D1" s="342"/>
      <c r="E1" s="124"/>
    </row>
    <row r="2" spans="1:5" ht="27.75" customHeight="1" x14ac:dyDescent="0.25">
      <c r="A2" s="125"/>
      <c r="B2" s="343" t="s">
        <v>75</v>
      </c>
      <c r="C2" s="343"/>
      <c r="D2" s="343"/>
      <c r="E2" s="126"/>
    </row>
    <row r="3" spans="1:5" ht="21" customHeight="1" x14ac:dyDescent="0.25">
      <c r="A3" s="127"/>
      <c r="B3" s="343" t="s">
        <v>152</v>
      </c>
      <c r="C3" s="343"/>
      <c r="D3" s="343"/>
      <c r="E3" s="128"/>
    </row>
    <row r="4" spans="1:5" thickBot="1" x14ac:dyDescent="0.3">
      <c r="A4" s="129"/>
      <c r="B4" s="130"/>
      <c r="C4" s="130"/>
      <c r="D4" s="130"/>
      <c r="E4" s="131"/>
    </row>
    <row r="5" spans="1:5" ht="26.25" customHeight="1" thickBot="1" x14ac:dyDescent="0.3">
      <c r="A5" s="129"/>
      <c r="B5" s="132" t="s">
        <v>76</v>
      </c>
      <c r="C5" s="344"/>
      <c r="D5" s="345"/>
      <c r="E5" s="131"/>
    </row>
    <row r="6" spans="1:5" ht="27.75" customHeight="1" thickBot="1" x14ac:dyDescent="0.3">
      <c r="A6" s="129"/>
      <c r="B6" s="156" t="s">
        <v>77</v>
      </c>
      <c r="C6" s="346"/>
      <c r="D6" s="347"/>
      <c r="E6" s="131"/>
    </row>
    <row r="7" spans="1:5" ht="29.25" customHeight="1" thickBot="1" x14ac:dyDescent="0.3">
      <c r="A7" s="129"/>
      <c r="B7" s="156" t="s">
        <v>153</v>
      </c>
      <c r="C7" s="339" t="s">
        <v>154</v>
      </c>
      <c r="D7" s="340"/>
      <c r="E7" s="131"/>
    </row>
    <row r="8" spans="1:5" ht="16.5" thickBot="1" x14ac:dyDescent="0.3">
      <c r="A8" s="129"/>
      <c r="B8" s="157" t="s">
        <v>155</v>
      </c>
      <c r="C8" s="334"/>
      <c r="D8" s="335"/>
      <c r="E8" s="131"/>
    </row>
    <row r="9" spans="1:5" ht="23.25" customHeight="1" thickBot="1" x14ac:dyDescent="0.3">
      <c r="A9" s="129"/>
      <c r="B9" s="157" t="s">
        <v>155</v>
      </c>
      <c r="C9" s="334"/>
      <c r="D9" s="335"/>
      <c r="E9" s="131"/>
    </row>
    <row r="10" spans="1:5" ht="26.25" customHeight="1" thickBot="1" x14ac:dyDescent="0.3">
      <c r="A10" s="129"/>
      <c r="B10" s="157" t="s">
        <v>155</v>
      </c>
      <c r="C10" s="334"/>
      <c r="D10" s="335"/>
      <c r="E10" s="131"/>
    </row>
    <row r="11" spans="1:5" ht="21.75" customHeight="1" thickBot="1" x14ac:dyDescent="0.3">
      <c r="A11" s="129"/>
      <c r="B11" s="157" t="s">
        <v>155</v>
      </c>
      <c r="C11" s="334"/>
      <c r="D11" s="335"/>
      <c r="E11" s="131"/>
    </row>
    <row r="12" spans="1:5" ht="32.25" thickBot="1" x14ac:dyDescent="0.3">
      <c r="A12" s="129"/>
      <c r="B12" s="158" t="s">
        <v>156</v>
      </c>
      <c r="C12" s="334">
        <f>SUM(C8:D11)</f>
        <v>0</v>
      </c>
      <c r="D12" s="335"/>
      <c r="E12" s="131"/>
    </row>
    <row r="13" spans="1:5" ht="26.25" customHeight="1" thickBot="1" x14ac:dyDescent="0.3">
      <c r="A13" s="129"/>
      <c r="B13" s="158" t="s">
        <v>157</v>
      </c>
      <c r="C13" s="334">
        <f>+C12/616000</f>
        <v>0</v>
      </c>
      <c r="D13" s="335"/>
      <c r="E13" s="131"/>
    </row>
    <row r="14" spans="1:5" ht="24.75" customHeight="1" x14ac:dyDescent="0.25">
      <c r="A14" s="129"/>
      <c r="B14" s="130"/>
      <c r="C14" s="134"/>
      <c r="D14" s="135"/>
      <c r="E14" s="131"/>
    </row>
    <row r="15" spans="1:5" ht="28.5" customHeight="1" thickBot="1" x14ac:dyDescent="0.3">
      <c r="A15" s="129"/>
      <c r="B15" s="130" t="s">
        <v>158</v>
      </c>
      <c r="C15" s="134"/>
      <c r="D15" s="135"/>
      <c r="E15" s="131"/>
    </row>
    <row r="16" spans="1:5" ht="27" customHeight="1" x14ac:dyDescent="0.25">
      <c r="A16" s="129"/>
      <c r="B16" s="136" t="s">
        <v>78</v>
      </c>
      <c r="C16" s="137"/>
      <c r="D16" s="138"/>
      <c r="E16" s="131"/>
    </row>
    <row r="17" spans="1:6" ht="28.5" customHeight="1" x14ac:dyDescent="0.25">
      <c r="A17" s="129"/>
      <c r="B17" s="129" t="s">
        <v>79</v>
      </c>
      <c r="C17" s="139"/>
      <c r="D17" s="131"/>
      <c r="E17" s="131"/>
    </row>
    <row r="18" spans="1:6" ht="15" x14ac:dyDescent="0.25">
      <c r="A18" s="129"/>
      <c r="B18" s="129" t="s">
        <v>80</v>
      </c>
      <c r="C18" s="139"/>
      <c r="D18" s="131"/>
      <c r="E18" s="131"/>
    </row>
    <row r="19" spans="1:6" ht="27" customHeight="1" thickBot="1" x14ac:dyDescent="0.3">
      <c r="A19" s="129"/>
      <c r="B19" s="140" t="s">
        <v>81</v>
      </c>
      <c r="C19" s="141"/>
      <c r="D19" s="142"/>
      <c r="E19" s="131"/>
    </row>
    <row r="20" spans="1:6" ht="27" customHeight="1" thickBot="1" x14ac:dyDescent="0.3">
      <c r="A20" s="129"/>
      <c r="B20" s="336" t="s">
        <v>82</v>
      </c>
      <c r="C20" s="337"/>
      <c r="D20" s="338"/>
      <c r="E20" s="131"/>
    </row>
    <row r="21" spans="1:6" ht="16.5" thickBot="1" x14ac:dyDescent="0.3">
      <c r="A21" s="129"/>
      <c r="B21" s="336" t="s">
        <v>83</v>
      </c>
      <c r="C21" s="337"/>
      <c r="D21" s="338"/>
      <c r="E21" s="131"/>
    </row>
    <row r="22" spans="1:6" x14ac:dyDescent="0.25">
      <c r="A22" s="129"/>
      <c r="B22" s="143" t="s">
        <v>159</v>
      </c>
      <c r="C22" s="144"/>
      <c r="D22" s="135" t="s">
        <v>84</v>
      </c>
      <c r="E22" s="131"/>
    </row>
    <row r="23" spans="1:6" ht="16.5" thickBot="1" x14ac:dyDescent="0.3">
      <c r="A23" s="129"/>
      <c r="B23" s="133" t="s">
        <v>85</v>
      </c>
      <c r="C23" s="145"/>
      <c r="D23" s="146" t="s">
        <v>84</v>
      </c>
      <c r="E23" s="131"/>
    </row>
    <row r="24" spans="1:6" ht="16.5" thickBot="1" x14ac:dyDescent="0.3">
      <c r="A24" s="129"/>
      <c r="B24" s="147"/>
      <c r="C24" s="148"/>
      <c r="D24" s="130"/>
      <c r="E24" s="149"/>
    </row>
    <row r="25" spans="1:6" x14ac:dyDescent="0.25">
      <c r="A25" s="351"/>
      <c r="B25" s="352" t="s">
        <v>86</v>
      </c>
      <c r="C25" s="354" t="s">
        <v>87</v>
      </c>
      <c r="D25" s="355"/>
      <c r="E25" s="356"/>
      <c r="F25" s="348"/>
    </row>
    <row r="26" spans="1:6" ht="16.5" thickBot="1" x14ac:dyDescent="0.3">
      <c r="A26" s="351"/>
      <c r="B26" s="353"/>
      <c r="C26" s="349" t="s">
        <v>88</v>
      </c>
      <c r="D26" s="350"/>
      <c r="E26" s="356"/>
      <c r="F26" s="348"/>
    </row>
    <row r="27" spans="1:6" thickBot="1" x14ac:dyDescent="0.3">
      <c r="A27" s="140"/>
      <c r="B27" s="150"/>
      <c r="C27" s="150"/>
      <c r="D27" s="150"/>
      <c r="E27" s="142"/>
      <c r="F27" s="123"/>
    </row>
    <row r="28" spans="1:6" x14ac:dyDescent="0.25">
      <c r="B28" s="152" t="s">
        <v>160</v>
      </c>
    </row>
  </sheetData>
  <mergeCells count="20">
    <mergeCell ref="F25:F26"/>
    <mergeCell ref="C26:D26"/>
    <mergeCell ref="B21:D21"/>
    <mergeCell ref="A25:A26"/>
    <mergeCell ref="B25:B26"/>
    <mergeCell ref="C25:D25"/>
    <mergeCell ref="E25:E26"/>
    <mergeCell ref="A1:D1"/>
    <mergeCell ref="B2:D2"/>
    <mergeCell ref="B3:D3"/>
    <mergeCell ref="C5:D5"/>
    <mergeCell ref="C6:D6"/>
    <mergeCell ref="C13:D13"/>
    <mergeCell ref="B20:D20"/>
    <mergeCell ref="C8:D8"/>
    <mergeCell ref="C7:D7"/>
    <mergeCell ref="C9:D9"/>
    <mergeCell ref="C10:D10"/>
    <mergeCell ref="C11:D11"/>
    <mergeCell ref="C12:D12"/>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TECNICA</vt:lpstr>
      <vt:lpstr>FINANCIERA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Marlene Hernandez</cp:lastModifiedBy>
  <dcterms:created xsi:type="dcterms:W3CDTF">2014-10-22T15:49:24Z</dcterms:created>
  <dcterms:modified xsi:type="dcterms:W3CDTF">2014-12-11T23:21:43Z</dcterms:modified>
</cp:coreProperties>
</file>